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0" windowWidth="23256" windowHeight="12432" tabRatio="922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externalReferences>
    <externalReference r:id="rId16"/>
  </externalReference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45621"/>
</workbook>
</file>

<file path=xl/calcChain.xml><?xml version="1.0" encoding="utf-8"?>
<calcChain xmlns="http://schemas.openxmlformats.org/spreadsheetml/2006/main">
  <c r="Q31" i="11" l="1"/>
  <c r="P31" i="11"/>
  <c r="Q23" i="11"/>
  <c r="P23" i="11"/>
  <c r="P22" i="11" s="1"/>
  <c r="P21" i="11" s="1"/>
  <c r="Q22" i="11"/>
  <c r="Q21" i="11" s="1"/>
  <c r="P23" i="10"/>
  <c r="P29" i="10" s="1"/>
  <c r="P21" i="10" l="1"/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 s="1"/>
  <c r="E112" i="12" s="1"/>
  <c r="H115" i="12"/>
  <c r="H449" i="12"/>
  <c r="H448" i="12"/>
  <c r="H447" i="12"/>
  <c r="H446" i="12"/>
  <c r="H445" i="12"/>
  <c r="H444" i="12"/>
  <c r="H443" i="12"/>
  <c r="H442" i="12"/>
  <c r="H440" i="12"/>
  <c r="H439" i="12"/>
  <c r="H437" i="12"/>
  <c r="H421" i="12"/>
  <c r="H420" i="12"/>
  <c r="H419" i="12"/>
  <c r="H418" i="12"/>
  <c r="H417" i="12"/>
  <c r="H416" i="12"/>
  <c r="H415" i="12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450" i="12" l="1"/>
  <c r="E450" i="12" s="1"/>
  <c r="H123" i="12"/>
  <c r="E123" i="12" s="1"/>
  <c r="H411" i="12"/>
  <c r="E411" i="12" s="1"/>
  <c r="H438" i="12"/>
  <c r="E438" i="12" s="1"/>
  <c r="H441" i="12"/>
  <c r="E441" i="12" s="1"/>
  <c r="H114" i="12"/>
  <c r="E114" i="12" s="1"/>
  <c r="H105" i="12"/>
  <c r="E105" i="12" s="1"/>
  <c r="H14" i="12"/>
  <c r="E14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<sst xmlns="http://schemas.openxmlformats.org/spreadsheetml/2006/main" count="776" uniqueCount="737">
  <si>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</si>
  <si>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</si>
  <si>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</si>
  <si>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</si>
  <si>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</si>
  <si>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</si>
  <si>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</si>
  <si>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</si>
  <si>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</si>
  <si>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</si>
  <si>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</si>
  <si>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</si>
  <si>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</si>
  <si>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</si>
  <si>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</si>
  <si>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</si>
  <si>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</si>
  <si>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</si>
  <si>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</si>
  <si>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</si>
  <si>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</si>
  <si>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</si>
  <si>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</si>
  <si>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</si>
  <si>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</si>
  <si>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</si>
  <si>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</si>
  <si>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</si>
  <si>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</si>
  <si>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</si>
  <si>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</si>
  <si>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</si>
  <si>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</si>
  <si>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</si>
  <si>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</si>
  <si>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</si>
  <si>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</si>
  <si>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</si>
  <si>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</si>
  <si>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</si>
  <si>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</si>
  <si>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</si>
  <si>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</si>
  <si>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</si>
  <si>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</si>
  <si>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</si>
  <si>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</si>
  <si>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</si>
  <si>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</si>
  <si>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</si>
  <si>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</si>
  <si>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</si>
  <si>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</si>
  <si>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</si>
  <si>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</si>
  <si>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</si>
  <si>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</si>
  <si>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</si>
  <si>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</si>
  <si>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</si>
  <si>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</si>
  <si>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</si>
  <si>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</si>
  <si>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</si>
  <si>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</si>
  <si>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</si>
  <si>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</si>
  <si>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</si>
  <si>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</si>
  <si>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</si>
  <si>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</si>
  <si>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</si>
  <si>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</si>
  <si>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</si>
  <si>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</si>
  <si>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</si>
  <si>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</si>
  <si>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</si>
  <si>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</si>
  <si>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</si>
  <si>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</si>
  <si>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</si>
  <si>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</si>
  <si>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</si>
  <si>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</si>
  <si>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</si>
  <si>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</si>
  <si>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</si>
  <si>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</si>
  <si>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</si>
  <si>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</si>
  <si>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</si>
  <si>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</si>
  <si>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</si>
  <si>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</si>
  <si>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</si>
  <si>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</si>
  <si>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</si>
  <si>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</si>
  <si>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</si>
  <si>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</si>
  <si>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</si>
  <si>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</si>
  <si>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</si>
  <si>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</si>
  <si>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</si>
  <si>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</si>
  <si>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</si>
  <si>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</si>
  <si>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</si>
  <si>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</si>
  <si>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</si>
  <si>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</si>
  <si>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</si>
  <si>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</si>
  <si>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</si>
  <si>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</si>
  <si>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</si>
  <si>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</si>
  <si>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</si>
  <si>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</si>
  <si>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</si>
  <si>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</si>
  <si>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</si>
  <si>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</si>
  <si>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</si>
  <si>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</si>
  <si>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</si>
  <si>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</si>
  <si>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</si>
  <si>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</si>
  <si>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</si>
  <si>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</si>
  <si>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</si>
  <si>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</si>
  <si>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</si>
  <si>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</si>
  <si>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</si>
  <si>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</si>
  <si>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</si>
  <si>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</si>
  <si>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</si>
  <si>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</si>
  <si>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</si>
  <si>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</si>
  <si>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</si>
  <si>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</si>
  <si>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</si>
  <si>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</si>
  <si>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</si>
  <si>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</si>
  <si>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</si>
  <si>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</si>
  <si>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</si>
  <si>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</si>
  <si>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</si>
  <si>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</si>
  <si>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</si>
  <si>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</si>
  <si>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</si>
  <si>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</si>
  <si>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</si>
  <si>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</si>
  <si>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</si>
  <si>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</si>
  <si>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</si>
  <si>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</si>
  <si>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</si>
  <si>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</si>
  <si>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</si>
  <si>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</si>
  <si>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</si>
  <si>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</si>
  <si>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</si>
  <si>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</si>
  <si>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</si>
  <si>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</si>
  <si>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</si>
  <si>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</si>
  <si>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</si>
  <si>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</si>
  <si>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</si>
  <si>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</si>
  <si>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</si>
  <si>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</si>
  <si>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</si>
  <si>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</si>
  <si>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</si>
  <si>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</si>
  <si>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</si>
  <si>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</si>
  <si>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</si>
  <si>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</si>
  <si>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</si>
  <si>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</si>
  <si>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</si>
  <si>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</si>
  <si>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</si>
  <si>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</si>
  <si>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</si>
  <si>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</si>
  <si>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</si>
  <si>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</si>
  <si>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</si>
  <si>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</si>
  <si>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</si>
  <si>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</si>
  <si>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</si>
  <si>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</si>
  <si>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</si>
  <si>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</si>
  <si>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</si>
  <si>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</si>
  <si>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</si>
  <si>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</si>
  <si>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</si>
  <si>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</si>
  <si>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</si>
  <si>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</si>
  <si>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</si>
  <si>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</si>
  <si>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</si>
  <si>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</si>
  <si>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</si>
  <si>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</si>
  <si>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</si>
  <si>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</si>
  <si>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</si>
  <si>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</si>
  <si>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</si>
  <si>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</si>
  <si>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</si>
  <si>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</si>
  <si>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</si>
  <si>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</si>
  <si>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</si>
  <si>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</si>
  <si>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</si>
  <si>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</si>
  <si>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</si>
  <si>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</si>
  <si>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</si>
  <si>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</si>
  <si>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</si>
  <si>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</si>
  <si>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</si>
  <si>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</si>
  <si>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</si>
  <si>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</si>
  <si>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</si>
  <si>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</si>
  <si>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</si>
  <si>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</si>
  <si>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</si>
  <si>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</si>
  <si>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</si>
  <si>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</si>
  <si>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</si>
  <si>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</si>
  <si>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</si>
  <si>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</si>
  <si>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</si>
  <si>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</si>
  <si>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</si>
  <si>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</si>
  <si>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</si>
  <si>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</si>
  <si>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</si>
  <si>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</si>
  <si>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</si>
  <si>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</si>
  <si>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</si>
  <si>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</si>
  <si>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</si>
  <si>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</si>
  <si>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</si>
  <si>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</si>
  <si>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</si>
  <si>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</si>
  <si>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</si>
  <si>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</si>
  <si>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</si>
  <si>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</si>
  <si>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</si>
  <si>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</si>
  <si>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</si>
  <si>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</si>
  <si>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</si>
  <si>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</si>
  <si>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</si>
  <si>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</si>
  <si>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</si>
  <si>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</si>
  <si>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</si>
  <si>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</si>
  <si>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</si>
  <si>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</si>
  <si>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</si>
  <si>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</si>
  <si>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</si>
  <si>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</si>
  <si>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</si>
  <si>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</si>
  <si>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</si>
  <si>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</si>
  <si>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</si>
  <si>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</si>
  <si>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</si>
  <si>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</si>
  <si>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</si>
  <si>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</si>
  <si>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</si>
  <si>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</si>
  <si>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</si>
  <si>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</si>
  <si>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</si>
  <si>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</si>
  <si>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</si>
  <si>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</si>
  <si>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</si>
  <si>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</si>
  <si>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</si>
  <si>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</si>
  <si>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</si>
  <si>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</si>
  <si>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</si>
  <si>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</si>
  <si>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</si>
  <si>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</si>
  <si>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</si>
  <si>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</si>
  <si>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</si>
  <si>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</si>
  <si>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</si>
  <si>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</si>
  <si>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</si>
  <si>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</si>
  <si>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</si>
  <si>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</si>
  <si>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</si>
  <si>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</si>
  <si>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</si>
  <si>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</si>
  <si>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</si>
  <si>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</si>
  <si>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</si>
  <si>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</si>
  <si>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</si>
  <si>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</si>
  <si>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</si>
  <si>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</si>
  <si>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</si>
  <si>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</si>
  <si>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</si>
  <si>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</si>
  <si>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</si>
  <si>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</si>
  <si>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</si>
  <si>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</si>
  <si>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</si>
  <si>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</si>
  <si>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</si>
  <si>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</si>
  <si>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</si>
  <si>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</si>
  <si>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</si>
  <si>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</si>
  <si>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</si>
  <si>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</si>
  <si>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</si>
  <si>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</si>
  <si>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</si>
  <si>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</si>
  <si>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</si>
  <si>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</si>
  <si>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</si>
  <si>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</si>
  <si>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</si>
  <si>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</si>
  <si>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</si>
  <si>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</si>
  <si>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</si>
  <si>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</si>
  <si>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</si>
  <si>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</si>
  <si>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</si>
  <si>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</si>
  <si>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</si>
  <si>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</si>
  <si>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</si>
  <si>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</si>
  <si>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</si>
  <si>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</si>
  <si>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</si>
  <si>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</si>
  <si>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</si>
  <si>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</si>
  <si>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</si>
  <si>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</si>
  <si>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</si>
  <si>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</si>
  <si>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</si>
  <si>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</si>
  <si>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</si>
  <si>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</si>
  <si>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</si>
  <si>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</si>
  <si>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</si>
  <si>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</si>
  <si>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</si>
  <si>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</si>
  <si>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</si>
  <si>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</si>
  <si>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</si>
  <si>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</si>
  <si>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</si>
  <si>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</si>
  <si>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</si>
  <si>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</si>
  <si>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</si>
  <si>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</si>
  <si>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</si>
  <si>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</si>
  <si>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</si>
  <si>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</si>
  <si>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</si>
  <si>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</si>
  <si>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</si>
  <si>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</si>
  <si>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</si>
  <si>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</si>
  <si>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</si>
  <si>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</si>
  <si>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</si>
  <si>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</si>
  <si>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</si>
  <si>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</si>
  <si>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</si>
  <si>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</si>
  <si>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</si>
  <si>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</si>
  <si>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</si>
  <si>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</si>
  <si>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</si>
  <si>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</si>
  <si>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</si>
  <si>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</si>
  <si>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</si>
  <si>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</si>
  <si>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</si>
  <si>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</si>
  <si>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</si>
  <si>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</si>
  <si>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</si>
  <si>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</si>
  <si>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</si>
  <si>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</si>
  <si>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</si>
  <si>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</si>
  <si>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</si>
  <si>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</si>
  <si>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</si>
  <si>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</si>
  <si>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</si>
  <si>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</si>
  <si>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</si>
  <si>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</si>
  <si>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</si>
  <si>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</si>
  <si>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</si>
  <si>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</si>
  <si>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</si>
  <si>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</si>
  <si>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</si>
  <si>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</si>
  <si>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</si>
  <si>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</si>
  <si>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</si>
  <si>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</si>
  <si>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</si>
  <si>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</si>
  <si>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</si>
  <si>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</si>
  <si>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</si>
  <si>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</si>
  <si>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</si>
  <si>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</si>
  <si>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</si>
  <si>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</si>
  <si>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</si>
  <si>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</si>
  <si>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</si>
  <si>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</si>
  <si>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</si>
  <si>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</si>
  <si>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</si>
  <si>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</si>
  <si>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</si>
  <si>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</si>
  <si>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</si>
  <si>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</si>
  <si>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</si>
  <si>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</si>
  <si>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</si>
  <si>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</si>
  <si>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</si>
  <si>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</si>
  <si>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</si>
  <si>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</si>
  <si>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</si>
  <si>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</si>
  <si>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</si>
  <si>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</si>
  <si>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</si>
  <si>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</si>
  <si>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</si>
  <si>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</si>
  <si>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</si>
  <si>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</si>
  <si>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</si>
  <si>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</si>
  <si>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</si>
  <si>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</si>
  <si>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</si>
  <si>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</si>
  <si>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</si>
  <si>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</si>
  <si>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</si>
  <si>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</si>
  <si>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</si>
  <si>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</si>
  <si>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</si>
  <si>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</si>
  <si>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</si>
  <si>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</si>
  <si>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</si>
  <si>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</si>
  <si>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</si>
  <si>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</si>
  <si>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</si>
  <si>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</si>
  <si>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</si>
  <si>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</si>
  <si>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</si>
  <si>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</si>
  <si>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</si>
  <si>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</si>
  <si>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</si>
  <si>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</si>
  <si>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</si>
  <si>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</si>
  <si>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</si>
  <si>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</si>
  <si>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</si>
  <si>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</si>
  <si>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</si>
  <si>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</si>
  <si>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</si>
  <si>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</si>
  <si>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</si>
  <si>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</si>
  <si>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</si>
  <si>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</si>
  <si>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</si>
  <si>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</si>
  <si>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</si>
  <si>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</si>
  <si>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</si>
  <si>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</si>
  <si>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</si>
  <si>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</si>
  <si>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</si>
  <si>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</si>
  <si>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</si>
  <si>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</si>
  <si>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</si>
  <si>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</si>
  <si>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</si>
  <si>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</si>
  <si>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</si>
  <si>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</si>
  <si>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</si>
  <si>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</si>
  <si>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</si>
  <si>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</si>
  <si>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</si>
  <si>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</si>
  <si>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</si>
  <si>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</si>
  <si>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</si>
  <si>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</si>
  <si>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</si>
  <si>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</si>
  <si>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</si>
  <si>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</si>
  <si>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</si>
  <si>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</si>
  <si>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</si>
  <si>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</si>
  <si>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</si>
  <si>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</si>
  <si>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</si>
  <si>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</si>
  <si>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</si>
  <si>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</si>
  <si>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</si>
  <si>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</si>
  <si>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</si>
  <si>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</si>
  <si>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</si>
  <si>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</si>
  <si>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</si>
  <si>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</si>
  <si>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</si>
  <si>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</si>
  <si>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</si>
  <si>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</si>
  <si>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</si>
  <si>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</si>
  <si>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</si>
  <si>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</si>
  <si>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</si>
  <si>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</si>
  <si>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</si>
  <si>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</si>
  <si>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</si>
  <si>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</si>
  <si>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</si>
  <si>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</si>
  <si>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</si>
  <si>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</si>
  <si>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</si>
  <si>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</si>
  <si>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</si>
  <si>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</si>
  <si>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</si>
  <si>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</si>
  <si>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</si>
  <si>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</si>
  <si>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</si>
  <si>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</si>
  <si>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</si>
  <si>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</si>
  <si>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</si>
  <si>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</si>
  <si>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</si>
  <si>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</si>
  <si>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</si>
  <si>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</si>
  <si>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</si>
  <si>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</si>
  <si>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</si>
  <si>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</si>
  <si>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</si>
  <si>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</si>
  <si>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</si>
  <si>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</si>
  <si>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</si>
  <si>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</si>
  <si>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</si>
  <si>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</si>
  <si>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</si>
  <si>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</si>
  <si>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</si>
  <si>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</si>
  <si>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</si>
  <si>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</si>
  <si>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</si>
  <si>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</si>
  <si>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</si>
  <si>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</si>
  <si>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</si>
  <si>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</si>
  <si>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</si>
  <si>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</si>
  <si>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</si>
  <si>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</si>
  <si>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</si>
  <si>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</si>
  <si>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</si>
  <si>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</si>
  <si>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</si>
  <si>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</si>
  <si>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</si>
  <si>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</si>
  <si>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</si>
  <si>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</si>
  <si>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</si>
  <si>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</si>
  <si>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</si>
  <si>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</si>
  <si>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</si>
  <si>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</si>
  <si>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</si>
  <si>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</si>
  <si>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</si>
  <si>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</si>
  <si>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</si>
  <si>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</si>
  <si>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</si>
  <si>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</si>
  <si>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</si>
  <si>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</si>
  <si>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</si>
  <si>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</si>
  <si>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</si>
  <si>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</si>
  <si>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</si>
  <si>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</si>
  <si>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</si>
  <si>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</si>
  <si>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</si>
  <si>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</si>
  <si>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</si>
  <si>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</si>
  <si>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</si>
  <si>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</si>
  <si>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</si>
  <si>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</si>
  <si>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</si>
  <si>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</si>
  <si>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</si>
  <si>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</si>
  <si>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</si>
  <si>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</si>
  <si>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</si>
  <si>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</si>
  <si>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</si>
  <si>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</si>
  <si>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</si>
  <si>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</si>
  <si>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</si>
  <si>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>МБОУДО ДМШ № 1 им. А.Н. Волковой</t>
  </si>
  <si>
    <t>183038 г. Мурманск, ул. Профсоюзов, д. 18</t>
  </si>
  <si>
    <t>директор</t>
  </si>
  <si>
    <t>Кучер А.В.</t>
  </si>
  <si>
    <t>8(8152) 45-15-98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</si>
</sst>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1-&#1044;&#1054;%20&#1044;&#1052;&#106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8"/>
      <sheetName val="Раздел 9"/>
      <sheetName val="Справка 1"/>
      <sheetName val="Справка 2"/>
      <sheetName val="Справка 3"/>
      <sheetName val="Флак"/>
      <sheetName val="Spravochnik"/>
    </sheetNames>
    <sheetDataSet>
      <sheetData sheetId="0"/>
      <sheetData sheetId="1">
        <row r="21">
          <cell r="Q21">
            <v>1303</v>
          </cell>
        </row>
        <row r="40">
          <cell r="Q40">
            <v>88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2" workbookViewId="0">
      <selection activeCell="X30" sqref="X30:CI30"/>
    </sheetView>
  </sheetViews>
  <sheetFormatPr defaultColWidth="9.33203125" defaultRowHeight="13.2" x14ac:dyDescent="0.25"/>
  <cols>
    <col min="1" max="87" width="2" style="27" customWidth="1"/>
    <col min="88" max="88" width="1.77734375" style="35" customWidth="1"/>
    <col min="89" max="16384" width="9.33203125" style="35"/>
  </cols>
  <sheetData>
    <row r="1" spans="1:87" hidden="1" x14ac:dyDescent="0.25"/>
    <row r="2" spans="1:87" hidden="1" x14ac:dyDescent="0.25"/>
    <row r="3" spans="1:87" hidden="1" x14ac:dyDescent="0.25"/>
    <row r="4" spans="1:87" hidden="1" x14ac:dyDescent="0.25"/>
    <row r="5" spans="1:87" hidden="1" x14ac:dyDescent="0.25"/>
    <row r="6" spans="1:87" hidden="1" x14ac:dyDescent="0.25"/>
    <row r="7" spans="1:87" hidden="1" x14ac:dyDescent="0.25"/>
    <row r="8" spans="1:87" hidden="1" x14ac:dyDescent="0.25"/>
    <row r="9" spans="1:87" hidden="1" x14ac:dyDescent="0.25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36"/>
      <c r="B12" s="37"/>
      <c r="C12" s="37"/>
      <c r="D12" s="37"/>
      <c r="E12" s="37"/>
      <c r="F12" s="37"/>
      <c r="G12" s="38"/>
      <c r="H12" s="87" t="s">
        <v>90</v>
      </c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9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3"/>
    <row r="15" spans="1:87" ht="39.9" customHeight="1" thickBot="1" x14ac:dyDescent="0.3">
      <c r="E15" s="104" t="s">
        <v>91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6"/>
    </row>
    <row r="16" spans="1:87" ht="15" customHeight="1" thickBot="1" x14ac:dyDescent="0.3"/>
    <row r="17" spans="1:87" ht="15" customHeight="1" thickBot="1" x14ac:dyDescent="0.3">
      <c r="H17" s="101" t="s">
        <v>186</v>
      </c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4"/>
    </row>
    <row r="18" spans="1:87" ht="20.100000000000001" customHeight="1" thickBot="1" x14ac:dyDescent="0.3"/>
    <row r="19" spans="1:87" ht="15" customHeight="1" x14ac:dyDescent="0.25">
      <c r="K19" s="107" t="s">
        <v>103</v>
      </c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9"/>
    </row>
    <row r="20" spans="1:87" ht="15" customHeight="1" thickBot="1" x14ac:dyDescent="0.3">
      <c r="K20" s="110" t="s">
        <v>92</v>
      </c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90">
        <v>2018</v>
      </c>
      <c r="AR20" s="90"/>
      <c r="AS20" s="90"/>
      <c r="AT20" s="112" t="s">
        <v>93</v>
      </c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3"/>
    </row>
    <row r="21" spans="1:87" ht="20.100000000000001" customHeight="1" thickBot="1" x14ac:dyDescent="0.3"/>
    <row r="22" spans="1:87" ht="15.75" customHeight="1" thickBot="1" x14ac:dyDescent="0.3">
      <c r="A22" s="98" t="s">
        <v>94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100"/>
      <c r="AY22" s="101" t="s">
        <v>95</v>
      </c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3"/>
      <c r="BP22" s="35"/>
      <c r="BR22" s="120" t="s">
        <v>102</v>
      </c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2"/>
    </row>
    <row r="23" spans="1:87" ht="15" customHeight="1" x14ac:dyDescent="0.25">
      <c r="A23" s="114" t="s">
        <v>158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6"/>
      <c r="AY23" s="117" t="s">
        <v>157</v>
      </c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9"/>
      <c r="BO23" s="97" t="s">
        <v>185</v>
      </c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</row>
    <row r="24" spans="1:87" ht="39.9" customHeight="1" x14ac:dyDescent="0.25">
      <c r="A24" s="91" t="s">
        <v>159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3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</row>
    <row r="25" spans="1:87" ht="15" customHeight="1" x14ac:dyDescent="0.25">
      <c r="A25" s="94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6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</row>
    <row r="26" spans="1:87" ht="14.4" thickBot="1" x14ac:dyDescent="0.3">
      <c r="A26" s="94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6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</row>
    <row r="27" spans="1:87" ht="15" customHeight="1" thickBot="1" x14ac:dyDescent="0.3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7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01" t="s">
        <v>96</v>
      </c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4"/>
      <c r="CF27" s="35"/>
    </row>
    <row r="28" spans="1:87" ht="20.100000000000001" customHeigh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" customHeight="1" x14ac:dyDescent="0.25">
      <c r="A29" s="131" t="s">
        <v>97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8" t="s">
        <v>732</v>
      </c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9"/>
    </row>
    <row r="30" spans="1:87" customFormat="1" ht="15.9" customHeight="1" thickBot="1" x14ac:dyDescent="0.3">
      <c r="A30" s="131" t="s">
        <v>98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48"/>
      <c r="W30" s="148"/>
      <c r="X30" s="136" t="s">
        <v>733</v>
      </c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7"/>
    </row>
    <row r="31" spans="1:87" customFormat="1" ht="15.9" customHeight="1" thickBot="1" x14ac:dyDescent="0.3">
      <c r="A31" s="117" t="s">
        <v>99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40" t="s">
        <v>100</v>
      </c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2"/>
    </row>
    <row r="32" spans="1:87" customFormat="1" x14ac:dyDescent="0.25">
      <c r="A32" s="117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43" t="s">
        <v>101</v>
      </c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144"/>
      <c r="AR32" s="117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9"/>
      <c r="BN32" s="117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9"/>
    </row>
    <row r="33" spans="1:87" customFormat="1" x14ac:dyDescent="0.25">
      <c r="A33" s="117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43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144"/>
      <c r="AR33" s="117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9"/>
      <c r="BN33" s="117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9"/>
    </row>
    <row r="34" spans="1:87" customFormat="1" x14ac:dyDescent="0.25">
      <c r="A34" s="117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43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144"/>
      <c r="AR34" s="117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9"/>
      <c r="BN34" s="117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9"/>
    </row>
    <row r="35" spans="1:87" customFormat="1" x14ac:dyDescent="0.25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43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144"/>
      <c r="AR35" s="117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9"/>
      <c r="BN35" s="117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9"/>
    </row>
    <row r="36" spans="1:87" customFormat="1" x14ac:dyDescent="0.25">
      <c r="A36" s="117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43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144"/>
      <c r="AR36" s="117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9"/>
      <c r="BN36" s="145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7"/>
    </row>
    <row r="37" spans="1:87" customFormat="1" ht="13.8" thickBot="1" x14ac:dyDescent="0.3">
      <c r="A37" s="128">
        <v>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30"/>
      <c r="V37" s="128">
        <v>2</v>
      </c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30"/>
      <c r="AR37" s="128">
        <v>3</v>
      </c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30"/>
      <c r="BN37" s="128">
        <v>4</v>
      </c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30"/>
    </row>
    <row r="38" spans="1:87" customFormat="1" ht="15" customHeight="1" thickBot="1" x14ac:dyDescent="0.3">
      <c r="A38" s="149">
        <v>609537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1"/>
      <c r="V38" s="133">
        <v>56955136</v>
      </c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5"/>
      <c r="AR38" s="133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5"/>
      <c r="BN38" s="133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5"/>
    </row>
  </sheetData>
  <sheetProtection password="E2BC" sheet="1" objects="1" scenarios="1" selectLockedCells="1"/>
  <mergeCells count="35"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7:AQ37"/>
    <mergeCell ref="V38:AQ38"/>
    <mergeCell ref="A27:AX27"/>
    <mergeCell ref="BS27:CE27"/>
    <mergeCell ref="BN37:CI37"/>
    <mergeCell ref="AR37:BM37"/>
    <mergeCell ref="A31:U36"/>
    <mergeCell ref="A29:W29"/>
    <mergeCell ref="H12:CB12"/>
    <mergeCell ref="AQ20:AS20"/>
    <mergeCell ref="A24:AX24"/>
    <mergeCell ref="A25:AX25"/>
    <mergeCell ref="BO23:CI26"/>
    <mergeCell ref="A22:AX22"/>
    <mergeCell ref="AY22:BM22"/>
    <mergeCell ref="E15:CE15"/>
    <mergeCell ref="K19:BY19"/>
    <mergeCell ref="K20:AP20"/>
    <mergeCell ref="AT20:BY20"/>
    <mergeCell ref="A23:AX23"/>
    <mergeCell ref="AY23:BM23"/>
    <mergeCell ref="BR22:CF22"/>
    <mergeCell ref="H17:CB17"/>
    <mergeCell ref="A26:AX26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6" sqref="P26"/>
    </sheetView>
  </sheetViews>
  <sheetFormatPr defaultRowHeight="13.2" x14ac:dyDescent="0.25"/>
  <cols>
    <col min="1" max="1" width="94.109375" customWidth="1"/>
    <col min="2" max="14" width="2.6640625" hidden="1" customWidth="1"/>
    <col min="15" max="15" width="7.44140625" bestFit="1" customWidth="1"/>
    <col min="16" max="16" width="18.332031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686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687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" customHeight="1" x14ac:dyDescent="0.25">
      <c r="A19" s="1" t="s">
        <v>655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657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658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112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6" x14ac:dyDescent="0.3">
      <c r="A23" s="3" t="s">
        <v>659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6" x14ac:dyDescent="0.3">
      <c r="A24" s="3" t="s">
        <v>660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6" x14ac:dyDescent="0.3">
      <c r="A25" s="3" t="s">
        <v>661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0</v>
      </c>
    </row>
    <row r="26" spans="1:16" ht="26.4" x14ac:dyDescent="0.3">
      <c r="A26" s="3" t="s">
        <v>662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6" x14ac:dyDescent="0.3">
      <c r="A27" s="3" t="s">
        <v>663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W21" sqref="W21"/>
    </sheetView>
  </sheetViews>
  <sheetFormatPr defaultColWidth="9.33203125" defaultRowHeight="13.2" x14ac:dyDescent="0.25"/>
  <cols>
    <col min="1" max="1" width="49.33203125" style="5" customWidth="1"/>
    <col min="2" max="14" width="3.77734375" style="5" hidden="1" customWidth="1"/>
    <col min="15" max="15" width="7.44140625" style="5" bestFit="1" customWidth="1"/>
    <col min="16" max="16" width="13.77734375" style="5" customWidth="1"/>
    <col min="17" max="17" width="14.77734375" style="5" customWidth="1"/>
    <col min="18" max="22" width="13.77734375" style="5" customWidth="1"/>
    <col min="23" max="23" width="14.77734375" style="5" customWidth="1"/>
    <col min="24" max="16384" width="9.33203125" style="5"/>
  </cols>
  <sheetData>
    <row r="1" spans="1:23" hidden="1" x14ac:dyDescent="0.25"/>
    <row r="2" spans="1:23" hidden="1" x14ac:dyDescent="0.25"/>
    <row r="3" spans="1:23" hidden="1" x14ac:dyDescent="0.25"/>
    <row r="4" spans="1:23" hidden="1" x14ac:dyDescent="0.25"/>
    <row r="5" spans="1:23" hidden="1" x14ac:dyDescent="0.25"/>
    <row r="6" spans="1:23" hidden="1" x14ac:dyDescent="0.25"/>
    <row r="7" spans="1:23" hidden="1" x14ac:dyDescent="0.25"/>
    <row r="8" spans="1:23" hidden="1" x14ac:dyDescent="0.25"/>
    <row r="9" spans="1:23" hidden="1" x14ac:dyDescent="0.25"/>
    <row r="10" spans="1:23" hidden="1" x14ac:dyDescent="0.25"/>
    <row r="11" spans="1:23" hidden="1" x14ac:dyDescent="0.25"/>
    <row r="12" spans="1:23" hidden="1" x14ac:dyDescent="0.25"/>
    <row r="13" spans="1:23" hidden="1" x14ac:dyDescent="0.25"/>
    <row r="14" spans="1:23" hidden="1" x14ac:dyDescent="0.25"/>
    <row r="15" spans="1:23" ht="20.100000000000001" customHeight="1" x14ac:dyDescent="0.25">
      <c r="A15" s="154" t="s">
        <v>688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 x14ac:dyDescent="0.25">
      <c r="A16" s="155" t="s">
        <v>689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 x14ac:dyDescent="0.25">
      <c r="A17" s="156" t="s">
        <v>664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672</v>
      </c>
      <c r="Q17" s="156"/>
      <c r="R17" s="156" t="s">
        <v>665</v>
      </c>
      <c r="S17" s="156"/>
      <c r="T17" s="156"/>
      <c r="U17" s="156"/>
      <c r="V17" s="156"/>
      <c r="W17" s="156"/>
    </row>
    <row r="18" spans="1:23" ht="15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666</v>
      </c>
      <c r="Q18" s="156" t="s">
        <v>675</v>
      </c>
      <c r="R18" s="156" t="s">
        <v>666</v>
      </c>
      <c r="S18" s="156" t="s">
        <v>667</v>
      </c>
      <c r="T18" s="156"/>
      <c r="U18" s="156"/>
      <c r="V18" s="156"/>
      <c r="W18" s="156"/>
    </row>
    <row r="19" spans="1:23" ht="90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674</v>
      </c>
      <c r="T19" s="1" t="s">
        <v>673</v>
      </c>
      <c r="U19" s="1" t="s">
        <v>165</v>
      </c>
      <c r="V19" s="1" t="s">
        <v>668</v>
      </c>
      <c r="W19" s="1" t="s">
        <v>122</v>
      </c>
    </row>
    <row r="20" spans="1:23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6" x14ac:dyDescent="0.3">
      <c r="A21" s="7" t="s">
        <v>669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4</v>
      </c>
      <c r="Q21" s="8">
        <v>0</v>
      </c>
      <c r="R21" s="8">
        <v>441</v>
      </c>
      <c r="S21" s="8">
        <v>6</v>
      </c>
      <c r="T21" s="8">
        <v>0</v>
      </c>
      <c r="U21" s="8">
        <v>0</v>
      </c>
      <c r="V21" s="8">
        <v>0</v>
      </c>
      <c r="W21" s="8">
        <v>0</v>
      </c>
    </row>
    <row r="22" spans="1:23" ht="26.4" x14ac:dyDescent="0.3">
      <c r="A22" s="7" t="s">
        <v>676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</row>
    <row r="23" spans="1:23" ht="15.6" x14ac:dyDescent="0.3">
      <c r="A23" s="7" t="s">
        <v>677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</row>
    <row r="24" spans="1:23" ht="15.6" x14ac:dyDescent="0.3">
      <c r="A24" s="7" t="s">
        <v>678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</row>
    <row r="25" spans="1:23" ht="15.6" x14ac:dyDescent="0.3">
      <c r="A25" s="7" t="s">
        <v>679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</row>
    <row r="26" spans="1:23" ht="15.6" x14ac:dyDescent="0.3">
      <c r="A26" s="7" t="s">
        <v>680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</row>
    <row r="27" spans="1:23" ht="15.6" x14ac:dyDescent="0.3">
      <c r="A27" s="7" t="s">
        <v>681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4</v>
      </c>
      <c r="Q27" s="8">
        <v>0</v>
      </c>
      <c r="R27" s="8">
        <v>441</v>
      </c>
      <c r="S27" s="8">
        <v>6</v>
      </c>
      <c r="T27" s="8">
        <v>0</v>
      </c>
      <c r="U27" s="8">
        <v>0</v>
      </c>
      <c r="V27" s="8">
        <v>0</v>
      </c>
      <c r="W27" s="8">
        <v>0</v>
      </c>
    </row>
    <row r="28" spans="1:23" ht="15.6" x14ac:dyDescent="0.3">
      <c r="A28" s="7" t="s">
        <v>682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</row>
    <row r="29" spans="1:23" ht="15.6" x14ac:dyDescent="0.3">
      <c r="A29" s="7" t="s">
        <v>683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</row>
    <row r="30" spans="1:23" ht="15.6" x14ac:dyDescent="0.3">
      <c r="A30" s="7" t="s">
        <v>670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</row>
    <row r="31" spans="1:23" ht="26.4" x14ac:dyDescent="0.3">
      <c r="A31" s="7" t="s">
        <v>671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T21" sqref="T21"/>
    </sheetView>
  </sheetViews>
  <sheetFormatPr defaultColWidth="9.33203125" defaultRowHeight="13.2" x14ac:dyDescent="0.25"/>
  <cols>
    <col min="1" max="13" width="3.77734375" style="9" hidden="1" customWidth="1"/>
    <col min="14" max="14" width="45.77734375" style="9" customWidth="1"/>
    <col min="15" max="15" width="7.44140625" style="9" bestFit="1" customWidth="1"/>
    <col min="16" max="20" width="17.77734375" style="9" customWidth="1"/>
    <col min="21" max="16384" width="9.33203125" style="9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4:20" ht="20.100000000000001" customHeight="1" x14ac:dyDescent="0.25">
      <c r="N17" s="152" t="s">
        <v>161</v>
      </c>
      <c r="O17" s="152"/>
      <c r="P17" s="152"/>
      <c r="Q17" s="152"/>
      <c r="R17" s="152"/>
      <c r="S17" s="152"/>
      <c r="T17" s="152"/>
    </row>
    <row r="18" spans="14:20" x14ac:dyDescent="0.25">
      <c r="O18" s="157" t="s">
        <v>690</v>
      </c>
      <c r="P18" s="157"/>
      <c r="Q18" s="157"/>
      <c r="R18" s="157"/>
      <c r="S18" s="157"/>
      <c r="T18" s="157"/>
    </row>
    <row r="19" spans="14:20" ht="66" x14ac:dyDescent="0.25">
      <c r="N19" s="64"/>
      <c r="O19" s="10" t="s">
        <v>656</v>
      </c>
      <c r="P19" s="10" t="s">
        <v>684</v>
      </c>
      <c r="Q19" s="10" t="s">
        <v>685</v>
      </c>
      <c r="R19" s="10" t="s">
        <v>166</v>
      </c>
      <c r="S19" s="10" t="s">
        <v>180</v>
      </c>
      <c r="T19" s="10" t="s">
        <v>124</v>
      </c>
    </row>
    <row r="20" spans="14:20" x14ac:dyDescent="0.25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6" x14ac:dyDescent="0.3">
      <c r="N21" s="64" t="s">
        <v>666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6" x14ac:dyDescent="0.3">
      <c r="N22" s="64" t="s">
        <v>123</v>
      </c>
      <c r="O22" s="31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100.77734375" customWidth="1"/>
    <col min="2" max="14" width="2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160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699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6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692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693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694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0</v>
      </c>
    </row>
    <row r="23" spans="1:16" ht="15.6" x14ac:dyDescent="0.3">
      <c r="A23" s="3" t="s">
        <v>695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26.4" x14ac:dyDescent="0.3">
      <c r="A24" s="7" t="s">
        <v>697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</row>
    <row r="25" spans="1:16" ht="15.6" x14ac:dyDescent="0.3">
      <c r="A25" s="7" t="s">
        <v>698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</row>
    <row r="26" spans="1:16" ht="15.6" x14ac:dyDescent="0.3">
      <c r="A26" s="3" t="s">
        <v>167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0</v>
      </c>
    </row>
    <row r="27" spans="1:16" ht="15.6" x14ac:dyDescent="0.3">
      <c r="A27" s="3" t="s">
        <v>696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opLeftCell="A16" workbookViewId="0">
      <selection activeCell="Q26" sqref="Q26"/>
    </sheetView>
  </sheetViews>
  <sheetFormatPr defaultRowHeight="13.2" x14ac:dyDescent="0.25"/>
  <cols>
    <col min="1" max="1" width="30.77734375" customWidth="1"/>
    <col min="2" max="14" width="3" hidden="1" customWidth="1"/>
    <col min="15" max="15" width="7.44140625" bestFit="1" customWidth="1"/>
    <col min="16" max="17" width="17.77734375" customWidth="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s="15" customFormat="1" ht="39.9" customHeight="1" x14ac:dyDescent="0.25">
      <c r="A16" s="158" t="s">
        <v>705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x14ac:dyDescent="0.25">
      <c r="A17" s="153" t="s">
        <v>706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 x14ac:dyDescent="0.25">
      <c r="A18" s="156" t="s">
        <v>700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656</v>
      </c>
      <c r="P18" s="156" t="s">
        <v>701</v>
      </c>
      <c r="Q18" s="156"/>
    </row>
    <row r="19" spans="1:17" ht="15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702</v>
      </c>
      <c r="Q19" s="1" t="s">
        <v>703</v>
      </c>
    </row>
    <row r="20" spans="1:17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6" x14ac:dyDescent="0.3">
      <c r="A21" s="7" t="s">
        <v>168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6" x14ac:dyDescent="0.3">
      <c r="A22" s="7" t="s">
        <v>169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179</v>
      </c>
      <c r="Q22" s="8">
        <v>122</v>
      </c>
    </row>
    <row r="23" spans="1:17" ht="15.6" x14ac:dyDescent="0.3">
      <c r="A23" s="7" t="s">
        <v>170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218</v>
      </c>
      <c r="Q23" s="8">
        <v>132</v>
      </c>
    </row>
    <row r="24" spans="1:17" ht="15.6" x14ac:dyDescent="0.3">
      <c r="A24" s="7" t="s">
        <v>171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37</v>
      </c>
      <c r="Q24" s="8">
        <v>21</v>
      </c>
    </row>
    <row r="25" spans="1:17" ht="15.6" x14ac:dyDescent="0.3">
      <c r="A25" s="7" t="s">
        <v>172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1</v>
      </c>
      <c r="Q25" s="8">
        <v>0</v>
      </c>
    </row>
    <row r="26" spans="1:17" ht="15.6" x14ac:dyDescent="0.3">
      <c r="A26" s="7" t="s">
        <v>704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435</v>
      </c>
      <c r="Q26" s="8">
        <v>275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A15" zoomScaleNormal="85" workbookViewId="0">
      <selection activeCell="Q29" sqref="Q29"/>
    </sheetView>
  </sheetViews>
  <sheetFormatPr defaultColWidth="9.33203125" defaultRowHeight="13.2" x14ac:dyDescent="0.25"/>
  <cols>
    <col min="1" max="1" width="57.77734375" style="5" customWidth="1"/>
    <col min="2" max="14" width="3.33203125" style="5" hidden="1" customWidth="1"/>
    <col min="15" max="15" width="7.44140625" style="5" bestFit="1" customWidth="1"/>
    <col min="16" max="17" width="12.77734375" style="5" customWidth="1"/>
    <col min="18" max="18" width="13.77734375" style="5" customWidth="1"/>
    <col min="19" max="44" width="12.77734375" style="5" customWidth="1"/>
    <col min="45" max="16384" width="9.33203125" style="5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162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26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5">
      <c r="A17" s="156" t="s">
        <v>700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707</v>
      </c>
      <c r="Q17" s="156" t="s">
        <v>708</v>
      </c>
      <c r="R17" s="159" t="s">
        <v>24</v>
      </c>
      <c r="S17" s="156" t="s">
        <v>184</v>
      </c>
      <c r="T17" s="156" t="s">
        <v>709</v>
      </c>
      <c r="U17" s="156"/>
      <c r="V17" s="156"/>
      <c r="W17" s="156"/>
      <c r="X17" s="156"/>
      <c r="Y17" s="156"/>
      <c r="Z17" s="156"/>
      <c r="AA17" s="156" t="s">
        <v>710</v>
      </c>
      <c r="AB17" s="156"/>
      <c r="AC17" s="156" t="s">
        <v>711</v>
      </c>
      <c r="AD17" s="156"/>
      <c r="AE17" s="156"/>
      <c r="AF17" s="156"/>
      <c r="AG17" s="156"/>
      <c r="AH17" s="156"/>
      <c r="AI17" s="156" t="s">
        <v>126</v>
      </c>
      <c r="AJ17" s="156"/>
      <c r="AK17" s="156"/>
      <c r="AL17" s="156"/>
      <c r="AM17" s="156"/>
      <c r="AN17" s="156" t="s">
        <v>125</v>
      </c>
      <c r="AO17" s="156"/>
      <c r="AP17" s="156"/>
      <c r="AQ17" s="156"/>
      <c r="AR17" s="156"/>
    </row>
    <row r="18" spans="1:44" ht="20.100000000000001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712</v>
      </c>
      <c r="U18" s="156"/>
      <c r="V18" s="156" t="s">
        <v>713</v>
      </c>
      <c r="W18" s="156" t="s">
        <v>714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715</v>
      </c>
      <c r="U19" s="1" t="s">
        <v>716</v>
      </c>
      <c r="V19" s="156"/>
      <c r="W19" s="1" t="s">
        <v>717</v>
      </c>
      <c r="X19" s="1" t="s">
        <v>718</v>
      </c>
      <c r="Y19" s="1" t="s">
        <v>719</v>
      </c>
      <c r="Z19" s="1" t="s">
        <v>720</v>
      </c>
      <c r="AA19" s="1" t="s">
        <v>702</v>
      </c>
      <c r="AB19" s="1" t="s">
        <v>13</v>
      </c>
      <c r="AC19" s="1" t="s">
        <v>721</v>
      </c>
      <c r="AD19" s="1" t="s">
        <v>11</v>
      </c>
      <c r="AE19" s="1" t="s">
        <v>722</v>
      </c>
      <c r="AF19" s="1" t="s">
        <v>12</v>
      </c>
      <c r="AG19" s="1" t="s">
        <v>723</v>
      </c>
      <c r="AH19" s="1" t="s">
        <v>724</v>
      </c>
      <c r="AI19" s="1" t="s">
        <v>725</v>
      </c>
      <c r="AJ19" s="1" t="s">
        <v>726</v>
      </c>
      <c r="AK19" s="1" t="s">
        <v>727</v>
      </c>
      <c r="AL19" s="1" t="s">
        <v>728</v>
      </c>
      <c r="AM19" s="1" t="s">
        <v>173</v>
      </c>
      <c r="AN19" s="1" t="s">
        <v>25</v>
      </c>
      <c r="AO19" s="1" t="s">
        <v>729</v>
      </c>
      <c r="AP19" s="1" t="s">
        <v>128</v>
      </c>
      <c r="AQ19" s="1" t="s">
        <v>127</v>
      </c>
      <c r="AR19" s="1" t="s">
        <v>174</v>
      </c>
    </row>
    <row r="20" spans="1:44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3">
      <c r="A21" s="7" t="s">
        <v>14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64</v>
      </c>
      <c r="Q21" s="8">
        <v>3</v>
      </c>
      <c r="R21" s="8">
        <v>54</v>
      </c>
      <c r="S21" s="8">
        <v>52</v>
      </c>
      <c r="T21" s="8">
        <v>1</v>
      </c>
      <c r="U21" s="8">
        <v>63</v>
      </c>
      <c r="V21" s="8">
        <v>4</v>
      </c>
      <c r="W21" s="8">
        <v>36</v>
      </c>
      <c r="X21" s="8">
        <v>9</v>
      </c>
      <c r="Y21" s="8"/>
      <c r="Z21" s="8">
        <v>19</v>
      </c>
      <c r="AA21" s="8">
        <v>4</v>
      </c>
      <c r="AB21" s="8">
        <v>3</v>
      </c>
      <c r="AC21" s="8">
        <v>36</v>
      </c>
      <c r="AD21" s="8">
        <v>33</v>
      </c>
      <c r="AE21" s="8">
        <v>18</v>
      </c>
      <c r="AF21" s="8">
        <v>16</v>
      </c>
      <c r="AG21" s="8"/>
      <c r="AH21" s="8">
        <v>10</v>
      </c>
      <c r="AI21" s="8">
        <v>4</v>
      </c>
      <c r="AJ21" s="8">
        <v>1</v>
      </c>
      <c r="AK21" s="8">
        <v>4</v>
      </c>
      <c r="AL21" s="8">
        <v>14</v>
      </c>
      <c r="AM21" s="8">
        <v>41</v>
      </c>
      <c r="AN21" s="8">
        <v>5</v>
      </c>
      <c r="AO21" s="8">
        <v>11</v>
      </c>
      <c r="AP21" s="8">
        <v>48</v>
      </c>
      <c r="AQ21" s="8">
        <v>35</v>
      </c>
      <c r="AR21" s="8">
        <v>30</v>
      </c>
    </row>
    <row r="22" spans="1:44" ht="30" customHeight="1" x14ac:dyDescent="0.3">
      <c r="A22" s="7" t="s">
        <v>730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3</v>
      </c>
      <c r="Q22" s="8"/>
      <c r="R22" s="8">
        <v>3</v>
      </c>
      <c r="S22" s="8">
        <v>2</v>
      </c>
      <c r="T22" s="8"/>
      <c r="U22" s="8">
        <v>3</v>
      </c>
      <c r="V22" s="8">
        <v>1</v>
      </c>
      <c r="W22" s="8"/>
      <c r="X22" s="8"/>
      <c r="Y22" s="8"/>
      <c r="Z22" s="8">
        <v>3</v>
      </c>
      <c r="AA22" s="8"/>
      <c r="AB22" s="8"/>
      <c r="AC22" s="8">
        <v>2</v>
      </c>
      <c r="AD22" s="8"/>
      <c r="AE22" s="8">
        <v>1</v>
      </c>
      <c r="AF22" s="8">
        <v>1</v>
      </c>
      <c r="AG22" s="8"/>
      <c r="AH22" s="8"/>
      <c r="AI22" s="8"/>
      <c r="AJ22" s="8"/>
      <c r="AK22" s="8"/>
      <c r="AL22" s="8">
        <v>1</v>
      </c>
      <c r="AM22" s="8">
        <v>2</v>
      </c>
      <c r="AN22" s="8"/>
      <c r="AO22" s="8">
        <v>1</v>
      </c>
      <c r="AP22" s="8">
        <v>2</v>
      </c>
      <c r="AQ22" s="8">
        <v>1</v>
      </c>
      <c r="AR22" s="8">
        <v>1</v>
      </c>
    </row>
    <row r="23" spans="1:44" ht="30" customHeight="1" x14ac:dyDescent="0.3">
      <c r="A23" s="7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/>
      <c r="R23" s="8">
        <v>1</v>
      </c>
      <c r="S23" s="8"/>
      <c r="T23" s="8"/>
      <c r="U23" s="8">
        <v>1</v>
      </c>
      <c r="V23" s="8"/>
      <c r="W23" s="8"/>
      <c r="X23" s="8"/>
      <c r="Y23" s="8"/>
      <c r="Z23" s="8">
        <v>1</v>
      </c>
      <c r="AA23" s="8"/>
      <c r="AB23" s="8"/>
      <c r="AC23" s="8">
        <v>1</v>
      </c>
      <c r="AD23" s="8"/>
      <c r="AE23" s="8"/>
      <c r="AF23" s="8"/>
      <c r="AG23" s="8"/>
      <c r="AH23" s="8"/>
      <c r="AI23" s="8"/>
      <c r="AJ23" s="8"/>
      <c r="AK23" s="8"/>
      <c r="AL23" s="8">
        <v>1</v>
      </c>
      <c r="AM23" s="8"/>
      <c r="AN23" s="8"/>
      <c r="AO23" s="8">
        <v>1</v>
      </c>
      <c r="AP23" s="8"/>
      <c r="AQ23" s="8"/>
      <c r="AR23" s="8"/>
    </row>
    <row r="24" spans="1:44" ht="20.100000000000001" customHeight="1" x14ac:dyDescent="0.3">
      <c r="A24" s="7" t="s">
        <v>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2</v>
      </c>
      <c r="Q24" s="8"/>
      <c r="R24" s="8">
        <v>2</v>
      </c>
      <c r="S24" s="8">
        <v>2</v>
      </c>
      <c r="T24" s="8"/>
      <c r="U24" s="8">
        <v>2</v>
      </c>
      <c r="V24" s="8">
        <v>1</v>
      </c>
      <c r="W24" s="8"/>
      <c r="X24" s="8"/>
      <c r="Y24" s="8"/>
      <c r="Z24" s="8">
        <v>2</v>
      </c>
      <c r="AA24" s="8"/>
      <c r="AB24" s="8"/>
      <c r="AC24" s="8">
        <v>1</v>
      </c>
      <c r="AD24" s="8"/>
      <c r="AE24" s="8">
        <v>1</v>
      </c>
      <c r="AF24" s="8">
        <v>1</v>
      </c>
      <c r="AG24" s="8"/>
      <c r="AH24" s="8"/>
      <c r="AI24" s="8"/>
      <c r="AJ24" s="8"/>
      <c r="AK24" s="8"/>
      <c r="AL24" s="8"/>
      <c r="AM24" s="8">
        <v>2</v>
      </c>
      <c r="AN24" s="8"/>
      <c r="AO24" s="8"/>
      <c r="AP24" s="8">
        <v>2</v>
      </c>
      <c r="AQ24" s="8">
        <v>1</v>
      </c>
      <c r="AR24" s="8">
        <v>1</v>
      </c>
    </row>
    <row r="25" spans="1:44" ht="20.100000000000001" customHeight="1" x14ac:dyDescent="0.3">
      <c r="A25" s="7" t="s">
        <v>731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ht="20.100000000000001" customHeight="1" x14ac:dyDescent="0.3">
      <c r="A26" s="7" t="s">
        <v>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20.100000000000001" customHeight="1" x14ac:dyDescent="0.3">
      <c r="A27" s="7" t="s">
        <v>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51</v>
      </c>
      <c r="Q27" s="8">
        <v>1</v>
      </c>
      <c r="R27" s="8">
        <v>42</v>
      </c>
      <c r="S27" s="8">
        <v>42</v>
      </c>
      <c r="T27" s="8">
        <v>1</v>
      </c>
      <c r="U27" s="8">
        <v>50</v>
      </c>
      <c r="V27" s="8">
        <v>1</v>
      </c>
      <c r="W27" s="8">
        <v>36</v>
      </c>
      <c r="X27" s="8">
        <v>9</v>
      </c>
      <c r="Y27" s="8"/>
      <c r="Z27" s="8">
        <v>6</v>
      </c>
      <c r="AA27" s="8">
        <v>3</v>
      </c>
      <c r="AB27" s="8">
        <v>3</v>
      </c>
      <c r="AC27" s="8">
        <v>33</v>
      </c>
      <c r="AD27" s="8">
        <v>33</v>
      </c>
      <c r="AE27" s="8">
        <v>15</v>
      </c>
      <c r="AF27" s="8">
        <v>15</v>
      </c>
      <c r="AG27" s="8"/>
      <c r="AH27" s="8">
        <v>3</v>
      </c>
      <c r="AI27" s="8">
        <v>3</v>
      </c>
      <c r="AJ27" s="8">
        <v>1</v>
      </c>
      <c r="AK27" s="8">
        <v>4</v>
      </c>
      <c r="AL27" s="8">
        <v>12</v>
      </c>
      <c r="AM27" s="8">
        <v>31</v>
      </c>
      <c r="AN27" s="8">
        <v>4</v>
      </c>
      <c r="AO27" s="8">
        <v>9</v>
      </c>
      <c r="AP27" s="8">
        <v>38</v>
      </c>
      <c r="AQ27" s="8">
        <v>28</v>
      </c>
      <c r="AR27" s="8">
        <v>24</v>
      </c>
    </row>
    <row r="28" spans="1:44" ht="30" customHeight="1" x14ac:dyDescent="0.3">
      <c r="A28" s="24" t="s"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 ht="20.100000000000001" customHeight="1" x14ac:dyDescent="0.3">
      <c r="A29" s="3" t="s">
        <v>19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>
        <v>51</v>
      </c>
      <c r="Q29" s="8">
        <v>1</v>
      </c>
      <c r="R29" s="8">
        <v>42</v>
      </c>
      <c r="S29" s="8">
        <v>42</v>
      </c>
      <c r="T29" s="8">
        <v>1</v>
      </c>
      <c r="U29" s="8">
        <v>50</v>
      </c>
      <c r="V29" s="8">
        <v>1</v>
      </c>
      <c r="W29" s="8">
        <v>36</v>
      </c>
      <c r="X29" s="8">
        <v>9</v>
      </c>
      <c r="Y29" s="8"/>
      <c r="Z29" s="8">
        <v>6</v>
      </c>
      <c r="AA29" s="8">
        <v>3</v>
      </c>
      <c r="AB29" s="8">
        <v>3</v>
      </c>
      <c r="AC29" s="8">
        <v>33</v>
      </c>
      <c r="AD29" s="8">
        <v>33</v>
      </c>
      <c r="AE29" s="8">
        <v>15</v>
      </c>
      <c r="AF29" s="8">
        <v>15</v>
      </c>
      <c r="AG29" s="8"/>
      <c r="AH29" s="8">
        <v>3</v>
      </c>
      <c r="AI29" s="8">
        <v>3</v>
      </c>
      <c r="AJ29" s="8">
        <v>1</v>
      </c>
      <c r="AK29" s="8">
        <v>4</v>
      </c>
      <c r="AL29" s="8">
        <v>12</v>
      </c>
      <c r="AM29" s="8">
        <v>31</v>
      </c>
      <c r="AN29" s="8">
        <v>4</v>
      </c>
      <c r="AO29" s="8">
        <v>9</v>
      </c>
      <c r="AP29" s="8">
        <v>38</v>
      </c>
      <c r="AQ29" s="8">
        <v>28</v>
      </c>
      <c r="AR29" s="8">
        <v>24</v>
      </c>
    </row>
    <row r="30" spans="1:44" ht="20.100000000000001" customHeight="1" x14ac:dyDescent="0.3">
      <c r="A30" s="3" t="s">
        <v>20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 ht="20.100000000000001" customHeight="1" x14ac:dyDescent="0.3">
      <c r="A31" s="3" t="s">
        <v>1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 ht="20.100000000000001" customHeight="1" x14ac:dyDescent="0.3">
      <c r="A32" s="25" t="s">
        <v>21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1:44" ht="20.100000000000001" customHeight="1" x14ac:dyDescent="0.3">
      <c r="A33" s="25" t="s">
        <v>22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ht="20.100000000000001" customHeight="1" x14ac:dyDescent="0.3">
      <c r="A34" s="26" t="s">
        <v>2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1:44" ht="20.100000000000001" customHeight="1" x14ac:dyDescent="0.3">
      <c r="A35" s="7" t="s">
        <v>23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2</v>
      </c>
      <c r="Q35" s="8"/>
      <c r="R35" s="8">
        <v>2</v>
      </c>
      <c r="S35" s="8">
        <v>2</v>
      </c>
      <c r="T35" s="8"/>
      <c r="U35" s="8">
        <v>2</v>
      </c>
      <c r="V35" s="8">
        <v>1</v>
      </c>
      <c r="W35" s="8"/>
      <c r="X35" s="8"/>
      <c r="Y35" s="8"/>
      <c r="Z35" s="8">
        <v>2</v>
      </c>
      <c r="AA35" s="8"/>
      <c r="AB35" s="8"/>
      <c r="AC35" s="8">
        <v>1</v>
      </c>
      <c r="AD35" s="8"/>
      <c r="AE35" s="8"/>
      <c r="AF35" s="8"/>
      <c r="AG35" s="8"/>
      <c r="AH35" s="8">
        <v>1</v>
      </c>
      <c r="AI35" s="8">
        <v>1</v>
      </c>
      <c r="AJ35" s="8"/>
      <c r="AK35" s="8"/>
      <c r="AL35" s="8">
        <v>1</v>
      </c>
      <c r="AM35" s="8"/>
      <c r="AN35" s="8">
        <v>1</v>
      </c>
      <c r="AO35" s="8">
        <v>1</v>
      </c>
      <c r="AP35" s="8"/>
      <c r="AQ35" s="8"/>
      <c r="AR35" s="8"/>
    </row>
    <row r="36" spans="1:44" ht="20.100000000000001" customHeight="1" x14ac:dyDescent="0.3">
      <c r="A36" s="7" t="s">
        <v>3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8</v>
      </c>
      <c r="Q36" s="8">
        <v>2</v>
      </c>
      <c r="R36" s="8">
        <v>7</v>
      </c>
      <c r="S36" s="8">
        <v>6</v>
      </c>
      <c r="T36" s="8"/>
      <c r="U36" s="8">
        <v>8</v>
      </c>
      <c r="V36" s="8">
        <v>1</v>
      </c>
      <c r="W36" s="8"/>
      <c r="X36" s="8"/>
      <c r="Y36" s="8"/>
      <c r="Z36" s="8">
        <v>8</v>
      </c>
      <c r="AA36" s="8">
        <v>1</v>
      </c>
      <c r="AB36" s="8"/>
      <c r="AC36" s="8"/>
      <c r="AD36" s="8"/>
      <c r="AE36" s="8">
        <v>2</v>
      </c>
      <c r="AF36" s="8"/>
      <c r="AG36" s="8"/>
      <c r="AH36" s="8">
        <v>6</v>
      </c>
      <c r="AI36" s="8"/>
      <c r="AJ36" s="8"/>
      <c r="AK36" s="8"/>
      <c r="AL36" s="8"/>
      <c r="AM36" s="8">
        <v>8</v>
      </c>
      <c r="AN36" s="8"/>
      <c r="AO36" s="8"/>
      <c r="AP36" s="8">
        <v>8</v>
      </c>
      <c r="AQ36" s="8">
        <v>6</v>
      </c>
      <c r="AR36" s="8">
        <v>5</v>
      </c>
    </row>
    <row r="37" spans="1:44" ht="60" customHeight="1" x14ac:dyDescent="0.3">
      <c r="A37" s="17" t="s">
        <v>27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3">
      <c r="A38" s="20" t="s">
        <v>4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3">
      <c r="A39" s="20" t="s">
        <v>5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6" x14ac:dyDescent="0.3">
      <c r="A40" s="20" t="s">
        <v>6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3">
      <c r="A41" s="20" t="s">
        <v>181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9.6" x14ac:dyDescent="0.3">
      <c r="A42" s="20" t="s">
        <v>182</v>
      </c>
      <c r="O42" s="18">
        <v>22</v>
      </c>
      <c r="P42" s="86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62" workbookViewId="0">
      <selection activeCell="P47" sqref="P47"/>
    </sheetView>
  </sheetViews>
  <sheetFormatPr defaultColWidth="9.33203125" defaultRowHeight="13.2" x14ac:dyDescent="0.25"/>
  <cols>
    <col min="1" max="1" width="101.77734375" style="27" customWidth="1"/>
    <col min="2" max="14" width="6.33203125" style="27" hidden="1" customWidth="1"/>
    <col min="15" max="15" width="7.44140625" style="27" bestFit="1" customWidth="1"/>
    <col min="16" max="16" width="17.77734375" style="27" customWidth="1"/>
    <col min="17" max="16384" width="9.33203125" style="27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4" t="s">
        <v>183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5">
      <c r="A18" s="155" t="s">
        <v>130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6.4" x14ac:dyDescent="0.25">
      <c r="A19" s="1" t="s">
        <v>700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5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6" x14ac:dyDescent="0.3">
      <c r="A21" s="7" t="s">
        <v>29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6" x14ac:dyDescent="0.3">
      <c r="A22" s="7" t="s">
        <v>30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1834</v>
      </c>
    </row>
    <row r="23" spans="1:16" ht="15.6" x14ac:dyDescent="0.3">
      <c r="A23" s="7" t="s">
        <v>131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42</v>
      </c>
    </row>
    <row r="24" spans="1:16" ht="15.6" x14ac:dyDescent="0.3">
      <c r="A24" s="7" t="s">
        <v>31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845</v>
      </c>
    </row>
    <row r="25" spans="1:16" ht="15.6" x14ac:dyDescent="0.3">
      <c r="A25" s="7" t="s">
        <v>132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6" x14ac:dyDescent="0.3">
      <c r="A26" s="7" t="s">
        <v>133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6" x14ac:dyDescent="0.3">
      <c r="A27" s="7" t="s">
        <v>32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6" x14ac:dyDescent="0.3">
      <c r="A28" s="7" t="s">
        <v>33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6" x14ac:dyDescent="0.3">
      <c r="A29" s="7" t="s">
        <v>34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6" x14ac:dyDescent="0.3">
      <c r="A30" s="7" t="s">
        <v>35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6" x14ac:dyDescent="0.3">
      <c r="A31" s="7" t="s">
        <v>36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6" x14ac:dyDescent="0.3">
      <c r="A32" s="7" t="s">
        <v>134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6" x14ac:dyDescent="0.3">
      <c r="A33" s="7" t="s">
        <v>135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6" x14ac:dyDescent="0.3">
      <c r="A34" s="7" t="s">
        <v>37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6" x14ac:dyDescent="0.3">
      <c r="A35" s="7" t="s">
        <v>38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6" x14ac:dyDescent="0.3">
      <c r="A36" s="7" t="s">
        <v>136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6" x14ac:dyDescent="0.3">
      <c r="A37" s="7" t="s">
        <v>39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6" x14ac:dyDescent="0.3">
      <c r="A38" s="7" t="s">
        <v>40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0</v>
      </c>
    </row>
    <row r="39" spans="1:16" ht="15.6" x14ac:dyDescent="0.3">
      <c r="A39" s="7" t="s">
        <v>41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6.4" x14ac:dyDescent="0.3">
      <c r="A40" s="7" t="s">
        <v>137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14397</v>
      </c>
    </row>
    <row r="41" spans="1:16" ht="15.6" x14ac:dyDescent="0.3">
      <c r="A41" s="7" t="s">
        <v>138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833</v>
      </c>
    </row>
    <row r="42" spans="1:16" ht="26.4" x14ac:dyDescent="0.3">
      <c r="A42" s="7" t="s">
        <v>42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6" x14ac:dyDescent="0.3">
      <c r="A43" s="7" t="s">
        <v>43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0</v>
      </c>
    </row>
    <row r="44" spans="1:16" ht="15.6" x14ac:dyDescent="0.3">
      <c r="A44" s="7" t="s">
        <v>44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6" x14ac:dyDescent="0.3">
      <c r="A45" s="7" t="s">
        <v>43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6" x14ac:dyDescent="0.3">
      <c r="A46" s="7" t="s">
        <v>45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6.4" x14ac:dyDescent="0.3">
      <c r="A47" s="7" t="s">
        <v>46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6" x14ac:dyDescent="0.3">
      <c r="A48" s="7" t="s">
        <v>47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6" x14ac:dyDescent="0.3">
      <c r="A49" s="7" t="s">
        <v>48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6" x14ac:dyDescent="0.3">
      <c r="A50" s="7" t="s">
        <v>139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6.4" x14ac:dyDescent="0.3">
      <c r="A51" s="7" t="s">
        <v>177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6" x14ac:dyDescent="0.3">
      <c r="A52" s="7" t="s">
        <v>49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6.4" x14ac:dyDescent="0.3">
      <c r="A53" s="7" t="s">
        <v>140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15.6" x14ac:dyDescent="0.3">
      <c r="A54" s="7" t="s">
        <v>141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6" x14ac:dyDescent="0.3">
      <c r="A55" s="7" t="s">
        <v>50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6" x14ac:dyDescent="0.3">
      <c r="A56" s="7" t="s">
        <v>142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6</v>
      </c>
    </row>
    <row r="57" spans="1:16" ht="26.4" x14ac:dyDescent="0.3">
      <c r="A57" s="7" t="s">
        <v>51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0</v>
      </c>
    </row>
    <row r="58" spans="1:16" ht="15.6" x14ac:dyDescent="0.3">
      <c r="A58" s="7" t="s">
        <v>52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0</v>
      </c>
    </row>
    <row r="59" spans="1:16" ht="15.6" x14ac:dyDescent="0.3">
      <c r="A59" s="7" t="s">
        <v>143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6</v>
      </c>
    </row>
    <row r="60" spans="1:16" ht="26.4" x14ac:dyDescent="0.3">
      <c r="A60" s="7" t="s">
        <v>144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0</v>
      </c>
    </row>
    <row r="61" spans="1:16" ht="15.6" x14ac:dyDescent="0.3">
      <c r="A61" s="7" t="s">
        <v>145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1</v>
      </c>
    </row>
    <row r="62" spans="1:16" ht="26.4" x14ac:dyDescent="0.3">
      <c r="A62" s="7" t="s">
        <v>146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0</v>
      </c>
    </row>
    <row r="63" spans="1:16" ht="15.6" x14ac:dyDescent="0.3">
      <c r="A63" s="7" t="s">
        <v>53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6.4" x14ac:dyDescent="0.3">
      <c r="A64" s="7" t="s">
        <v>54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6" x14ac:dyDescent="0.3">
      <c r="A65" s="7" t="s">
        <v>55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6" x14ac:dyDescent="0.3">
      <c r="A66" s="7" t="s">
        <v>56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6.4" x14ac:dyDescent="0.3">
      <c r="A67" s="7" t="s">
        <v>147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1</v>
      </c>
    </row>
    <row r="68" spans="1:16" ht="15.6" x14ac:dyDescent="0.3">
      <c r="A68" s="7" t="s">
        <v>148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6" x14ac:dyDescent="0.3">
      <c r="A69" s="7" t="s">
        <v>149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6" x14ac:dyDescent="0.3">
      <c r="A70" s="7" t="s">
        <v>150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0</v>
      </c>
    </row>
    <row r="71" spans="1:16" ht="15.6" x14ac:dyDescent="0.3">
      <c r="A71" s="7" t="s">
        <v>151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6</v>
      </c>
    </row>
    <row r="72" spans="1:16" ht="26.4" x14ac:dyDescent="0.3">
      <c r="A72" s="7" t="s">
        <v>152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0</v>
      </c>
    </row>
    <row r="73" spans="1:16" ht="15.6" x14ac:dyDescent="0.3">
      <c r="A73" s="7" t="s">
        <v>57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6" x14ac:dyDescent="0.3">
      <c r="A74" s="7" t="s">
        <v>58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6" x14ac:dyDescent="0.3">
      <c r="A75" s="7" t="s">
        <v>153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6" x14ac:dyDescent="0.3">
      <c r="A76" s="7" t="s">
        <v>59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6.4" x14ac:dyDescent="0.3">
      <c r="A77" s="7" t="s">
        <v>154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6" x14ac:dyDescent="0.3">
      <c r="A78" s="7" t="s">
        <v>60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6" x14ac:dyDescent="0.3">
      <c r="A79" s="7" t="s">
        <v>61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6" x14ac:dyDescent="0.3">
      <c r="A80" s="7" t="s">
        <v>62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6" x14ac:dyDescent="0.3">
      <c r="A81" s="67" t="s">
        <v>155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19</v>
      </c>
    </row>
    <row r="82" spans="1:16" ht="15.6" x14ac:dyDescent="0.3">
      <c r="A82" s="7" t="s">
        <v>178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0</v>
      </c>
    </row>
    <row r="83" spans="1:16" ht="15.6" x14ac:dyDescent="0.3">
      <c r="A83" s="7" t="s">
        <v>63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6" x14ac:dyDescent="0.3">
      <c r="A84" s="7" t="s">
        <v>64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3">
      <c r="A85" s="7" t="s">
        <v>156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0</v>
      </c>
    </row>
    <row r="86" spans="1:16" ht="15.75" customHeight="1" x14ac:dyDescent="0.3">
      <c r="A86" s="7" t="s">
        <v>179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76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3" sqref="P23"/>
    </sheetView>
  </sheetViews>
  <sheetFormatPr defaultRowHeight="13.2" x14ac:dyDescent="0.25"/>
  <cols>
    <col min="1" max="1" width="72.6640625" bestFit="1" customWidth="1"/>
    <col min="2" max="14" width="3" hidden="1" customWidth="1"/>
    <col min="15" max="15" width="7.44140625" bestFit="1" customWidth="1"/>
    <col min="16" max="16" width="20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8" t="s">
        <v>163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5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164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7" t="s">
        <v>65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f>P22+P23</f>
        <v>46907</v>
      </c>
    </row>
    <row r="22" spans="1:16" ht="15.6" x14ac:dyDescent="0.3">
      <c r="A22" s="7" t="s">
        <v>66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45377</v>
      </c>
    </row>
    <row r="23" spans="1:16" ht="15.6" x14ac:dyDescent="0.3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f>SUM(P24:P28)</f>
        <v>1530</v>
      </c>
    </row>
    <row r="24" spans="1:16" ht="26.4" x14ac:dyDescent="0.3">
      <c r="A24" s="7" t="s">
        <v>68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124</v>
      </c>
    </row>
    <row r="25" spans="1:16" ht="15.6" x14ac:dyDescent="0.3">
      <c r="A25" s="7" t="s">
        <v>69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0</v>
      </c>
    </row>
    <row r="26" spans="1:16" ht="15.6" x14ac:dyDescent="0.3">
      <c r="A26" s="7" t="s">
        <v>70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</row>
    <row r="27" spans="1:16" ht="15.6" x14ac:dyDescent="0.3">
      <c r="A27" s="7" t="s">
        <v>71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1012</v>
      </c>
    </row>
    <row r="28" spans="1:16" ht="15.6" x14ac:dyDescent="0.3">
      <c r="A28" s="7" t="s">
        <v>72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394</v>
      </c>
    </row>
    <row r="29" spans="1:16" ht="15.6" x14ac:dyDescent="0.3">
      <c r="A29" s="7" t="s">
        <v>129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f>P23-'[1]Раздел 9'!Q21-'[1]Раздел 9'!Q40</f>
        <v>139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opLeftCell="A23" workbookViewId="0">
      <selection activeCell="S48" sqref="S48:U48"/>
    </sheetView>
  </sheetViews>
  <sheetFormatPr defaultRowHeight="13.2" x14ac:dyDescent="0.25"/>
  <cols>
    <col min="1" max="1" width="65.77734375" bestFit="1" customWidth="1"/>
    <col min="2" max="14" width="3.77734375" hidden="1" customWidth="1"/>
    <col min="15" max="15" width="7.44140625" bestFit="1" customWidth="1"/>
    <col min="16" max="17" width="20.77734375" customWidth="1"/>
    <col min="18" max="18" width="3.77734375" customWidth="1"/>
    <col min="19" max="21" width="11.77734375" customWidth="1"/>
    <col min="22" max="22" width="3.77734375" customWidth="1"/>
    <col min="23" max="23" width="12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 t="s">
        <v>175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6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74</v>
      </c>
      <c r="Q19" s="1" t="s">
        <v>75</v>
      </c>
    </row>
    <row r="20" spans="1:17" x14ac:dyDescent="0.25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6" x14ac:dyDescent="0.3">
      <c r="A21" s="3" t="s">
        <v>176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f>P22+P31+P38+P39</f>
        <v>41865</v>
      </c>
      <c r="Q21" s="66">
        <f>Q22+Q31+Q38+Q39</f>
        <v>1303</v>
      </c>
    </row>
    <row r="22" spans="1:17" ht="15.6" x14ac:dyDescent="0.3">
      <c r="A22" s="3" t="s">
        <v>76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f>P23+P29+P30</f>
        <v>38946</v>
      </c>
      <c r="Q22" s="66">
        <f>Q23+Q29+Q30</f>
        <v>124</v>
      </c>
    </row>
    <row r="23" spans="1:17" ht="15.6" x14ac:dyDescent="0.3">
      <c r="A23" s="3" t="s">
        <v>104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f>SUM(P24:P28)</f>
        <v>29412</v>
      </c>
      <c r="Q23" s="66">
        <f>SUM(Q24:Q28)</f>
        <v>23</v>
      </c>
    </row>
    <row r="24" spans="1:17" ht="26.4" x14ac:dyDescent="0.3">
      <c r="A24" s="7" t="s">
        <v>105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1825</v>
      </c>
      <c r="Q24" s="66">
        <v>18</v>
      </c>
    </row>
    <row r="25" spans="1:17" ht="15.6" x14ac:dyDescent="0.3">
      <c r="A25" s="7" t="s">
        <v>106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24562</v>
      </c>
      <c r="Q25" s="66">
        <v>5</v>
      </c>
    </row>
    <row r="26" spans="1:17" ht="15.6" x14ac:dyDescent="0.3">
      <c r="A26" s="7" t="s">
        <v>107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6" x14ac:dyDescent="0.3">
      <c r="A27" s="7" t="s">
        <v>108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6" x14ac:dyDescent="0.3">
      <c r="A28" s="7" t="s">
        <v>109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3025</v>
      </c>
      <c r="Q28" s="66">
        <v>0</v>
      </c>
    </row>
    <row r="29" spans="1:17" ht="15.6" x14ac:dyDescent="0.3">
      <c r="A29" s="3" t="s">
        <v>110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651</v>
      </c>
      <c r="Q29" s="66">
        <v>101</v>
      </c>
    </row>
    <row r="30" spans="1:17" ht="15.6" x14ac:dyDescent="0.3">
      <c r="A30" s="3" t="s">
        <v>111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8883</v>
      </c>
      <c r="Q30" s="66">
        <v>0</v>
      </c>
    </row>
    <row r="31" spans="1:17" ht="15.6" x14ac:dyDescent="0.3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f>SUM(P32:P37)</f>
        <v>2738</v>
      </c>
      <c r="Q31" s="66">
        <f>SUM(Q32:Q37)</f>
        <v>747</v>
      </c>
    </row>
    <row r="32" spans="1:17" ht="15.6" x14ac:dyDescent="0.3">
      <c r="A32" s="3" t="s">
        <v>81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222</v>
      </c>
      <c r="Q32" s="66">
        <v>1</v>
      </c>
    </row>
    <row r="33" spans="1:23" ht="15.6" x14ac:dyDescent="0.3">
      <c r="A33" s="3" t="s">
        <v>82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>
        <v>36</v>
      </c>
      <c r="Q33" s="66">
        <v>20</v>
      </c>
    </row>
    <row r="34" spans="1:23" ht="15.6" x14ac:dyDescent="0.3">
      <c r="A34" s="3" t="s">
        <v>83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1366</v>
      </c>
      <c r="Q34" s="66">
        <v>105</v>
      </c>
    </row>
    <row r="35" spans="1:23" ht="15.6" x14ac:dyDescent="0.3">
      <c r="A35" s="3" t="s">
        <v>84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/>
    </row>
    <row r="36" spans="1:23" ht="15.6" x14ac:dyDescent="0.3">
      <c r="A36" s="3" t="s">
        <v>85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870</v>
      </c>
      <c r="Q36" s="66">
        <v>110</v>
      </c>
    </row>
    <row r="37" spans="1:23" ht="15.6" x14ac:dyDescent="0.3">
      <c r="A37" s="3" t="s">
        <v>86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244</v>
      </c>
      <c r="Q37" s="66">
        <v>511</v>
      </c>
    </row>
    <row r="38" spans="1:23" ht="15.6" x14ac:dyDescent="0.3">
      <c r="A38" s="3" t="s">
        <v>78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/>
      <c r="Q38" s="66"/>
    </row>
    <row r="39" spans="1:23" ht="15.6" x14ac:dyDescent="0.3">
      <c r="A39" s="3" t="s">
        <v>79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181</v>
      </c>
      <c r="Q39" s="66">
        <v>432</v>
      </c>
    </row>
    <row r="40" spans="1:23" ht="15.6" x14ac:dyDescent="0.3">
      <c r="A40" s="3" t="s">
        <v>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275</v>
      </c>
      <c r="Q40" s="66">
        <v>88</v>
      </c>
    </row>
    <row r="44" spans="1:23" s="5" customFormat="1" ht="38.25" customHeight="1" x14ac:dyDescent="0.25">
      <c r="A44" s="165" t="s">
        <v>88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1:23" s="5" customFormat="1" ht="15.6" x14ac:dyDescent="0.25">
      <c r="A45" s="166" t="s">
        <v>89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3" t="s">
        <v>734</v>
      </c>
      <c r="Q45" s="163"/>
      <c r="S45" s="163" t="s">
        <v>735</v>
      </c>
      <c r="T45" s="163"/>
      <c r="U45" s="163"/>
      <c r="W45" s="33"/>
    </row>
    <row r="46" spans="1:23" s="5" customFormat="1" x14ac:dyDescent="0.25">
      <c r="P46" s="129" t="s">
        <v>7</v>
      </c>
      <c r="Q46" s="129"/>
      <c r="S46" s="129" t="s">
        <v>87</v>
      </c>
      <c r="T46" s="129"/>
      <c r="U46" s="129"/>
      <c r="W46" s="21" t="s">
        <v>8</v>
      </c>
    </row>
    <row r="47" spans="1:23" s="5" customFormat="1" x14ac:dyDescent="0.25"/>
    <row r="48" spans="1:23" s="5" customFormat="1" ht="15.6" x14ac:dyDescent="0.25">
      <c r="O48" s="32"/>
      <c r="P48" s="163" t="s">
        <v>736</v>
      </c>
      <c r="Q48" s="163"/>
      <c r="S48" s="164">
        <v>43489</v>
      </c>
      <c r="T48" s="164"/>
      <c r="U48" s="164"/>
    </row>
    <row r="49" spans="16:21" s="5" customFormat="1" x14ac:dyDescent="0.25">
      <c r="P49" s="129" t="s">
        <v>9</v>
      </c>
      <c r="Q49" s="129"/>
      <c r="S49" s="162" t="s">
        <v>10</v>
      </c>
      <c r="T49" s="129"/>
      <c r="U49" s="129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ColWidth="9.33203125" defaultRowHeight="13.2" x14ac:dyDescent="0.25"/>
  <cols>
    <col min="1" max="1" width="80.33203125" style="9" bestFit="1" customWidth="1"/>
    <col min="2" max="14" width="2.44140625" style="9" hidden="1" customWidth="1"/>
    <col min="15" max="15" width="7.44140625" style="9" bestFit="1" customWidth="1"/>
    <col min="16" max="17" width="17.77734375" style="9" customWidth="1"/>
    <col min="18" max="16384" width="9.33203125" style="9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20.100000000000001" customHeight="1" x14ac:dyDescent="0.25">
      <c r="A16" s="152" t="s">
        <v>117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x14ac:dyDescent="0.25">
      <c r="A17" s="157" t="s">
        <v>116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 x14ac:dyDescent="0.25">
      <c r="A18" s="167" t="s">
        <v>664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656</v>
      </c>
      <c r="P18" s="167" t="s">
        <v>665</v>
      </c>
      <c r="Q18" s="167"/>
    </row>
    <row r="19" spans="1:17" ht="30" customHeight="1" x14ac:dyDescent="0.25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666</v>
      </c>
      <c r="Q19" s="10" t="s">
        <v>113</v>
      </c>
    </row>
    <row r="20" spans="1:17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6" x14ac:dyDescent="0.3">
      <c r="A21" s="58" t="s">
        <v>669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6.4" x14ac:dyDescent="0.3">
      <c r="A22" s="59" t="s">
        <v>676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6" x14ac:dyDescent="0.3">
      <c r="A23" s="59" t="s">
        <v>677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6" x14ac:dyDescent="0.3">
      <c r="A24" s="59" t="s">
        <v>678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6" x14ac:dyDescent="0.3">
      <c r="A25" s="59" t="s">
        <v>679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6" x14ac:dyDescent="0.3">
      <c r="A26" s="59" t="s">
        <v>680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6" x14ac:dyDescent="0.3">
      <c r="A27" s="59" t="s">
        <v>681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6" x14ac:dyDescent="0.3">
      <c r="A28" s="59" t="s">
        <v>682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6" x14ac:dyDescent="0.3">
      <c r="A29" s="59" t="s">
        <v>683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6" x14ac:dyDescent="0.3">
      <c r="A30" s="58" t="s">
        <v>114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6" x14ac:dyDescent="0.3">
      <c r="A31" s="58" t="s">
        <v>115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3.2" x14ac:dyDescent="0.25"/>
  <cols>
    <col min="1" max="1" width="31.6640625" customWidth="1"/>
    <col min="2" max="14" width="3.33203125" hidden="1" customWidth="1"/>
    <col min="15" max="15" width="7.44140625" bestFit="1" customWidth="1"/>
    <col min="16" max="17" width="17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5" t="s">
        <v>116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2.8" x14ac:dyDescent="0.25">
      <c r="A19" s="62" t="s">
        <v>700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656</v>
      </c>
      <c r="P19" s="1" t="s">
        <v>118</v>
      </c>
      <c r="Q19" s="1" t="s">
        <v>119</v>
      </c>
    </row>
    <row r="20" spans="1:17" x14ac:dyDescent="0.25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6" x14ac:dyDescent="0.3">
      <c r="A21" s="61" t="s">
        <v>666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3.2" x14ac:dyDescent="0.25"/>
  <cols>
    <col min="1" max="1" width="80.77734375" customWidth="1"/>
    <col min="2" max="14" width="3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120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700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6.4" x14ac:dyDescent="0.3">
      <c r="A21" s="12" t="s">
        <v>121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3.2" x14ac:dyDescent="0.25"/>
  <cols>
    <col min="7" max="7" width="70.44140625" customWidth="1"/>
    <col min="10" max="10" width="14.6640625" customWidth="1"/>
    <col min="12" max="12" width="15.77734375" customWidth="1"/>
    <col min="13" max="13" width="17.33203125" customWidth="1"/>
    <col min="15" max="15" width="14.6640625" customWidth="1"/>
  </cols>
  <sheetData>
    <row r="1" spans="1:16" x14ac:dyDescent="0.25">
      <c r="A1" s="68" t="s">
        <v>187</v>
      </c>
      <c r="B1" s="69"/>
      <c r="C1" s="69"/>
      <c r="D1" s="68"/>
      <c r="E1" s="69"/>
      <c r="F1" s="69"/>
      <c r="G1" s="69"/>
      <c r="H1" s="69"/>
      <c r="J1" s="70" t="s">
        <v>188</v>
      </c>
      <c r="K1" s="70"/>
      <c r="L1" s="71"/>
      <c r="M1" s="71"/>
      <c r="O1" s="70" t="s">
        <v>189</v>
      </c>
      <c r="P1" s="71"/>
    </row>
    <row r="2" spans="1:16" x14ac:dyDescent="0.25">
      <c r="A2" s="72" t="s">
        <v>190</v>
      </c>
      <c r="B2" s="72" t="s">
        <v>191</v>
      </c>
      <c r="C2" s="72" t="s">
        <v>192</v>
      </c>
      <c r="D2" s="72" t="s">
        <v>193</v>
      </c>
      <c r="E2" s="72" t="s">
        <v>194</v>
      </c>
      <c r="F2" s="72" t="s">
        <v>195</v>
      </c>
      <c r="G2" s="72" t="s">
        <v>196</v>
      </c>
      <c r="H2" s="72" t="s">
        <v>197</v>
      </c>
      <c r="J2" s="73" t="s">
        <v>198</v>
      </c>
      <c r="K2" s="73" t="s">
        <v>200</v>
      </c>
      <c r="L2" s="73" t="s">
        <v>194</v>
      </c>
      <c r="M2" s="73" t="s">
        <v>201</v>
      </c>
      <c r="O2" s="74" t="s">
        <v>202</v>
      </c>
      <c r="P2" s="74" t="s">
        <v>203</v>
      </c>
    </row>
    <row r="3" spans="1:16" x14ac:dyDescent="0.25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0</v>
      </c>
      <c r="F3" s="75"/>
      <c r="G3" s="75"/>
      <c r="H3" s="76">
        <f>SUM(H4:H11,H12,H14,H105,H112,H114,H123,H411,H438,H441,H450)</f>
        <v>0</v>
      </c>
      <c r="J3" s="5" t="s">
        <v>204</v>
      </c>
      <c r="K3" s="5">
        <v>1</v>
      </c>
      <c r="L3" s="5" t="s">
        <v>205</v>
      </c>
      <c r="M3" s="5" t="s">
        <v>102</v>
      </c>
    </row>
    <row r="4" spans="1:16" x14ac:dyDescent="0.25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206</v>
      </c>
      <c r="H4" s="5">
        <f>IF(LEN(P_1)&lt;&gt;0,0,1)</f>
        <v>0</v>
      </c>
      <c r="J4" s="5" t="s">
        <v>207</v>
      </c>
      <c r="K4" s="5">
        <v>2</v>
      </c>
      <c r="L4" s="5" t="s">
        <v>208</v>
      </c>
      <c r="M4" s="5" t="str">
        <f>IF(P_1=0,"Нет данных",P_1)</f>
        <v>МБОУДО ДМШ № 1 им. А.Н. Волковой</v>
      </c>
      <c r="O4" s="77">
        <f ca="1">TODAY()</f>
        <v>43490</v>
      </c>
      <c r="P4">
        <v>0</v>
      </c>
    </row>
    <row r="5" spans="1:16" x14ac:dyDescent="0.25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209</v>
      </c>
      <c r="H5" s="5">
        <f>IF(LEN(P_2)&lt;&gt;0,0,1)</f>
        <v>0</v>
      </c>
      <c r="J5" s="5" t="s">
        <v>210</v>
      </c>
      <c r="K5" s="5">
        <v>3</v>
      </c>
      <c r="L5" s="5" t="s">
        <v>211</v>
      </c>
      <c r="M5" s="5" t="str">
        <f>IF(P_2=0,"Нет данных",P_2)</f>
        <v>183038 г. Мурманск, ул. Профсоюзов, д. 18</v>
      </c>
    </row>
    <row r="6" spans="1:16" x14ac:dyDescent="0.25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212</v>
      </c>
      <c r="H6" s="5">
        <f>IF(LEN(P_3)&lt;&gt;0,0,1)</f>
        <v>0</v>
      </c>
      <c r="J6" s="5" t="s">
        <v>213</v>
      </c>
      <c r="K6" s="5">
        <v>4</v>
      </c>
      <c r="L6" s="5" t="s">
        <v>214</v>
      </c>
      <c r="M6" s="5" t="str">
        <f>TEXT(P_3,"0000000")</f>
        <v>0609537</v>
      </c>
    </row>
    <row r="7" spans="1:16" x14ac:dyDescent="0.25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215</v>
      </c>
      <c r="H7" s="5">
        <f>IF(LEN(P_4)&lt;&gt;0,0,1)</f>
        <v>0</v>
      </c>
      <c r="J7" s="5" t="s">
        <v>216</v>
      </c>
      <c r="K7" s="5">
        <v>5</v>
      </c>
      <c r="L7" s="5" t="s">
        <v>217</v>
      </c>
      <c r="M7" s="5">
        <f>IF(P_4=0,"Нет данных",P_4)</f>
        <v>56955136</v>
      </c>
    </row>
    <row r="8" spans="1:16" x14ac:dyDescent="0.25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218</v>
      </c>
      <c r="H8" s="5">
        <f>IF(LEN(R_1)&lt;&gt;0,0,1)</f>
        <v>0</v>
      </c>
      <c r="J8" s="78" t="s">
        <v>219</v>
      </c>
      <c r="K8" s="79"/>
      <c r="L8" s="79"/>
      <c r="M8" s="79"/>
    </row>
    <row r="9" spans="1:16" x14ac:dyDescent="0.25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220</v>
      </c>
      <c r="H9" s="5">
        <f>IF(LEN(R_2)&lt;&gt;0,0,1)</f>
        <v>0</v>
      </c>
    </row>
    <row r="10" spans="1:16" x14ac:dyDescent="0.25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221</v>
      </c>
      <c r="H10" s="5">
        <f>IF(LEN(R_3)&lt;&gt;0,0,1)</f>
        <v>0</v>
      </c>
    </row>
    <row r="11" spans="1:16" x14ac:dyDescent="0.25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222</v>
      </c>
      <c r="H11" s="5">
        <f>IF(LEN(R_4)&lt;&gt;0,0,1)</f>
        <v>0</v>
      </c>
    </row>
    <row r="12" spans="1:16" x14ac:dyDescent="0.25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5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5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5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224</v>
      </c>
      <c r="H15">
        <f>IF('Раздел 2'!P21=SUM('Раздел 2'!P22:P29),0,1)</f>
        <v>0</v>
      </c>
    </row>
    <row r="16" spans="1:16" x14ac:dyDescent="0.25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225</v>
      </c>
      <c r="H16">
        <f>IF('Раздел 2'!Q21=SUM('Раздел 2'!Q22:Q29),0,1)</f>
        <v>0</v>
      </c>
    </row>
    <row r="17" spans="1:8" x14ac:dyDescent="0.25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226</v>
      </c>
      <c r="H17">
        <f>IF('Раздел 2'!R21=SUM('Раздел 2'!R22:R29),0,1)</f>
        <v>0</v>
      </c>
    </row>
    <row r="18" spans="1:8" x14ac:dyDescent="0.25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227</v>
      </c>
      <c r="H18">
        <f>IF('Раздел 2'!S21=SUM('Раздел 2'!S22:S29),0,1)</f>
        <v>0</v>
      </c>
    </row>
    <row r="19" spans="1:8" x14ac:dyDescent="0.25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228</v>
      </c>
      <c r="H19">
        <f>IF('Раздел 2'!T21=SUM('Раздел 2'!T22:T29),0,1)</f>
        <v>0</v>
      </c>
    </row>
    <row r="20" spans="1:8" x14ac:dyDescent="0.25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229</v>
      </c>
      <c r="H20">
        <f>IF('Раздел 2'!U21=SUM('Раздел 2'!U22:U29),0,1)</f>
        <v>0</v>
      </c>
    </row>
    <row r="21" spans="1:8" x14ac:dyDescent="0.25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230</v>
      </c>
      <c r="H21">
        <f>IF('Раздел 2'!V21=SUM('Раздел 2'!V22:V29),0,1)</f>
        <v>0</v>
      </c>
    </row>
    <row r="22" spans="1:8" x14ac:dyDescent="0.25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231</v>
      </c>
      <c r="H22">
        <f>IF('Раздел 2'!W21=SUM('Раздел 2'!W22:W29),0,1)</f>
        <v>0</v>
      </c>
    </row>
    <row r="23" spans="1:8" x14ac:dyDescent="0.25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232</v>
      </c>
      <c r="H23">
        <f>IF('Раздел 2'!P21&gt;='Раздел 2'!P30,0,1)</f>
        <v>0</v>
      </c>
    </row>
    <row r="24" spans="1:8" x14ac:dyDescent="0.25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233</v>
      </c>
      <c r="H24">
        <f>IF('Раздел 2'!Q21&gt;='Раздел 2'!Q30,0,1)</f>
        <v>0</v>
      </c>
    </row>
    <row r="25" spans="1:8" x14ac:dyDescent="0.25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234</v>
      </c>
      <c r="H25">
        <f>IF('Раздел 2'!R21&gt;='Раздел 2'!R30,0,1)</f>
        <v>0</v>
      </c>
    </row>
    <row r="26" spans="1:8" x14ac:dyDescent="0.25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235</v>
      </c>
      <c r="H26">
        <f>IF('Раздел 2'!S21&gt;='Раздел 2'!S30,0,1)</f>
        <v>0</v>
      </c>
    </row>
    <row r="27" spans="1:8" x14ac:dyDescent="0.25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236</v>
      </c>
      <c r="H27">
        <f>IF('Раздел 2'!T21&gt;='Раздел 2'!T30,0,1)</f>
        <v>0</v>
      </c>
    </row>
    <row r="28" spans="1:8" x14ac:dyDescent="0.25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237</v>
      </c>
      <c r="H28">
        <f>IF('Раздел 2'!U21&gt;='Раздел 2'!U30,0,1)</f>
        <v>0</v>
      </c>
    </row>
    <row r="29" spans="1:8" x14ac:dyDescent="0.25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238</v>
      </c>
      <c r="H29">
        <f>IF('Раздел 2'!V21&gt;='Раздел 2'!V30,0,1)</f>
        <v>0</v>
      </c>
    </row>
    <row r="30" spans="1:8" x14ac:dyDescent="0.25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239</v>
      </c>
      <c r="H30">
        <f>IF('Раздел 2'!W21&gt;='Раздел 2'!W30,0,1)</f>
        <v>0</v>
      </c>
    </row>
    <row r="31" spans="1:8" x14ac:dyDescent="0.25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240</v>
      </c>
      <c r="H31">
        <f>IF('Раздел 2'!P21&gt;='Раздел 2'!P31,0,1)</f>
        <v>0</v>
      </c>
    </row>
    <row r="32" spans="1:8" x14ac:dyDescent="0.25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241</v>
      </c>
      <c r="H32">
        <f>IF('Раздел 2'!Q21&gt;='Раздел 2'!Q31,0,1)</f>
        <v>0</v>
      </c>
    </row>
    <row r="33" spans="1:8" x14ac:dyDescent="0.25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242</v>
      </c>
      <c r="H33">
        <f>IF('Раздел 2'!R21&gt;='Раздел 2'!R31,0,1)</f>
        <v>0</v>
      </c>
    </row>
    <row r="34" spans="1:8" x14ac:dyDescent="0.25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243</v>
      </c>
      <c r="H34">
        <f>IF('Раздел 2'!S21&gt;='Раздел 2'!S31,0,1)</f>
        <v>0</v>
      </c>
    </row>
    <row r="35" spans="1:8" x14ac:dyDescent="0.25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244</v>
      </c>
      <c r="H35">
        <f>IF('Раздел 2'!T21&gt;='Раздел 2'!T31,0,1)</f>
        <v>0</v>
      </c>
    </row>
    <row r="36" spans="1:8" x14ac:dyDescent="0.25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245</v>
      </c>
      <c r="H36">
        <f>IF('Раздел 2'!U21&gt;='Раздел 2'!U31,0,1)</f>
        <v>0</v>
      </c>
    </row>
    <row r="37" spans="1:8" x14ac:dyDescent="0.25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246</v>
      </c>
      <c r="H37">
        <f>IF('Раздел 2'!V21&gt;='Раздел 2'!V31,0,1)</f>
        <v>0</v>
      </c>
    </row>
    <row r="38" spans="1:8" x14ac:dyDescent="0.25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247</v>
      </c>
      <c r="H38">
        <f>IF('Раздел 2'!W21&gt;='Раздел 2'!W31,0,1)</f>
        <v>0</v>
      </c>
    </row>
    <row r="39" spans="1:8" x14ac:dyDescent="0.25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248</v>
      </c>
      <c r="H39">
        <f>IF('Раздел 2'!P21&gt;='Раздел 2'!Q21,0,1)</f>
        <v>0</v>
      </c>
    </row>
    <row r="40" spans="1:8" x14ac:dyDescent="0.25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249</v>
      </c>
      <c r="H40">
        <f>IF('Раздел 2'!P22&gt;='Раздел 2'!Q22,0,1)</f>
        <v>0</v>
      </c>
    </row>
    <row r="41" spans="1:8" x14ac:dyDescent="0.25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250</v>
      </c>
      <c r="H41">
        <f>IF('Раздел 2'!P23&gt;='Раздел 2'!Q23,0,1)</f>
        <v>0</v>
      </c>
    </row>
    <row r="42" spans="1:8" x14ac:dyDescent="0.25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251</v>
      </c>
      <c r="H42">
        <f>IF('Раздел 2'!P24&gt;='Раздел 2'!Q24,0,1)</f>
        <v>0</v>
      </c>
    </row>
    <row r="43" spans="1:8" x14ac:dyDescent="0.25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252</v>
      </c>
      <c r="H43">
        <f>IF('Раздел 2'!P25&gt;='Раздел 2'!Q25,0,1)</f>
        <v>0</v>
      </c>
    </row>
    <row r="44" spans="1:8" x14ac:dyDescent="0.25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253</v>
      </c>
      <c r="H44">
        <f>IF('Раздел 2'!P26&gt;='Раздел 2'!Q26,0,1)</f>
        <v>0</v>
      </c>
    </row>
    <row r="45" spans="1:8" x14ac:dyDescent="0.25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254</v>
      </c>
      <c r="H45">
        <f>IF('Раздел 2'!P27&gt;='Раздел 2'!Q27,0,1)</f>
        <v>0</v>
      </c>
    </row>
    <row r="46" spans="1:8" x14ac:dyDescent="0.25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255</v>
      </c>
      <c r="H46">
        <f>IF('Раздел 2'!P28&gt;='Раздел 2'!Q28,0,1)</f>
        <v>0</v>
      </c>
    </row>
    <row r="47" spans="1:8" x14ac:dyDescent="0.25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256</v>
      </c>
      <c r="H47">
        <f>IF('Раздел 2'!P29&gt;='Раздел 2'!Q29,0,1)</f>
        <v>0</v>
      </c>
    </row>
    <row r="48" spans="1:8" x14ac:dyDescent="0.25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257</v>
      </c>
      <c r="H48">
        <f>IF('Раздел 2'!P30&gt;='Раздел 2'!Q30,0,1)</f>
        <v>0</v>
      </c>
    </row>
    <row r="49" spans="1:8" x14ac:dyDescent="0.25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258</v>
      </c>
      <c r="H49">
        <f>IF('Раздел 2'!P31&gt;='Раздел 2'!Q31,0,1)</f>
        <v>0</v>
      </c>
    </row>
    <row r="50" spans="1:8" x14ac:dyDescent="0.25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259</v>
      </c>
      <c r="H50">
        <f>IF('Раздел 2'!R21&gt;='Раздел 2'!S21,0,1)</f>
        <v>0</v>
      </c>
    </row>
    <row r="51" spans="1:8" x14ac:dyDescent="0.25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260</v>
      </c>
      <c r="H51">
        <f>IF('Раздел 2'!R22&gt;='Раздел 2'!S22,0,1)</f>
        <v>0</v>
      </c>
    </row>
    <row r="52" spans="1:8" x14ac:dyDescent="0.25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261</v>
      </c>
      <c r="H52">
        <f>IF('Раздел 2'!R23&gt;='Раздел 2'!S23,0,1)</f>
        <v>0</v>
      </c>
    </row>
    <row r="53" spans="1:8" x14ac:dyDescent="0.25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262</v>
      </c>
      <c r="H53">
        <f>IF('Раздел 2'!R24&gt;='Раздел 2'!S24,0,1)</f>
        <v>0</v>
      </c>
    </row>
    <row r="54" spans="1:8" x14ac:dyDescent="0.25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263</v>
      </c>
      <c r="H54">
        <f>IF('Раздел 2'!R25&gt;='Раздел 2'!S25,0,1)</f>
        <v>0</v>
      </c>
    </row>
    <row r="55" spans="1:8" x14ac:dyDescent="0.25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264</v>
      </c>
      <c r="H55">
        <f>IF('Раздел 2'!R26&gt;='Раздел 2'!S26,0,1)</f>
        <v>0</v>
      </c>
    </row>
    <row r="56" spans="1:8" x14ac:dyDescent="0.25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265</v>
      </c>
      <c r="H56">
        <f>IF('Раздел 2'!R27&gt;='Раздел 2'!S27,0,1)</f>
        <v>0</v>
      </c>
    </row>
    <row r="57" spans="1:8" x14ac:dyDescent="0.25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266</v>
      </c>
      <c r="H57">
        <f>IF('Раздел 2'!R28&gt;='Раздел 2'!S28,0,1)</f>
        <v>0</v>
      </c>
    </row>
    <row r="58" spans="1:8" x14ac:dyDescent="0.25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267</v>
      </c>
      <c r="H58">
        <f>IF('Раздел 2'!R29&gt;='Раздел 2'!S29,0,1)</f>
        <v>0</v>
      </c>
    </row>
    <row r="59" spans="1:8" x14ac:dyDescent="0.25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268</v>
      </c>
      <c r="H59">
        <f>IF('Раздел 2'!R30&gt;='Раздел 2'!S30,0,1)</f>
        <v>0</v>
      </c>
    </row>
    <row r="60" spans="1:8" x14ac:dyDescent="0.25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269</v>
      </c>
      <c r="H60">
        <f>IF('Раздел 2'!R31&gt;='Раздел 2'!S31,0,1)</f>
        <v>0</v>
      </c>
    </row>
    <row r="61" spans="1:8" x14ac:dyDescent="0.25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270</v>
      </c>
      <c r="H61">
        <f>IF('Раздел 2'!R21&gt;='Раздел 2'!T21,0,1)</f>
        <v>0</v>
      </c>
    </row>
    <row r="62" spans="1:8" x14ac:dyDescent="0.25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271</v>
      </c>
      <c r="H62">
        <f>IF('Раздел 2'!R22&gt;='Раздел 2'!T22,0,1)</f>
        <v>0</v>
      </c>
    </row>
    <row r="63" spans="1:8" x14ac:dyDescent="0.25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272</v>
      </c>
      <c r="H63">
        <f>IF('Раздел 2'!R23&gt;='Раздел 2'!T23,0,1)</f>
        <v>0</v>
      </c>
    </row>
    <row r="64" spans="1:8" x14ac:dyDescent="0.25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273</v>
      </c>
      <c r="H64">
        <f>IF('Раздел 2'!R24&gt;='Раздел 2'!T24,0,1)</f>
        <v>0</v>
      </c>
    </row>
    <row r="65" spans="1:8" x14ac:dyDescent="0.25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274</v>
      </c>
      <c r="H65">
        <f>IF('Раздел 2'!R25&gt;='Раздел 2'!T25,0,1)</f>
        <v>0</v>
      </c>
    </row>
    <row r="66" spans="1:8" x14ac:dyDescent="0.25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275</v>
      </c>
      <c r="H66">
        <f>IF('Раздел 2'!R26&gt;='Раздел 2'!T26,0,1)</f>
        <v>0</v>
      </c>
    </row>
    <row r="67" spans="1:8" x14ac:dyDescent="0.25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276</v>
      </c>
      <c r="H67">
        <f>IF('Раздел 2'!R27&gt;='Раздел 2'!T27,0,1)</f>
        <v>0</v>
      </c>
    </row>
    <row r="68" spans="1:8" x14ac:dyDescent="0.25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277</v>
      </c>
      <c r="H68">
        <f>IF('Раздел 2'!R28&gt;='Раздел 2'!T28,0,1)</f>
        <v>0</v>
      </c>
    </row>
    <row r="69" spans="1:8" x14ac:dyDescent="0.25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278</v>
      </c>
      <c r="H69">
        <f>IF('Раздел 2'!R29&gt;='Раздел 2'!T29,0,1)</f>
        <v>0</v>
      </c>
    </row>
    <row r="70" spans="1:8" x14ac:dyDescent="0.25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279</v>
      </c>
      <c r="H70">
        <f>IF('Раздел 2'!R30&gt;='Раздел 2'!T30,0,1)</f>
        <v>0</v>
      </c>
    </row>
    <row r="71" spans="1:8" x14ac:dyDescent="0.25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280</v>
      </c>
      <c r="H71">
        <f>IF('Раздел 2'!R31&gt;='Раздел 2'!T31,0,1)</f>
        <v>0</v>
      </c>
    </row>
    <row r="72" spans="1:8" x14ac:dyDescent="0.25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281</v>
      </c>
      <c r="H72">
        <f>IF('Раздел 2'!R21&gt;='Раздел 2'!U21,0,1)</f>
        <v>0</v>
      </c>
    </row>
    <row r="73" spans="1:8" x14ac:dyDescent="0.25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282</v>
      </c>
      <c r="H73">
        <f>IF('Раздел 2'!R22&gt;='Раздел 2'!U22,0,1)</f>
        <v>0</v>
      </c>
    </row>
    <row r="74" spans="1:8" x14ac:dyDescent="0.25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283</v>
      </c>
      <c r="H74">
        <f>IF('Раздел 2'!R23&gt;='Раздел 2'!U23,0,1)</f>
        <v>0</v>
      </c>
    </row>
    <row r="75" spans="1:8" x14ac:dyDescent="0.25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284</v>
      </c>
      <c r="H75">
        <f>IF('Раздел 2'!R24&gt;='Раздел 2'!U24,0,1)</f>
        <v>0</v>
      </c>
    </row>
    <row r="76" spans="1:8" x14ac:dyDescent="0.25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285</v>
      </c>
      <c r="H76">
        <f>IF('Раздел 2'!R25&gt;='Раздел 2'!U25,0,1)</f>
        <v>0</v>
      </c>
    </row>
    <row r="77" spans="1:8" x14ac:dyDescent="0.25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286</v>
      </c>
      <c r="H77">
        <f>IF('Раздел 2'!R26&gt;='Раздел 2'!U26,0,1)</f>
        <v>0</v>
      </c>
    </row>
    <row r="78" spans="1:8" x14ac:dyDescent="0.25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287</v>
      </c>
      <c r="H78">
        <f>IF('Раздел 2'!R27&gt;='Раздел 2'!U27,0,1)</f>
        <v>0</v>
      </c>
    </row>
    <row r="79" spans="1:8" x14ac:dyDescent="0.25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288</v>
      </c>
      <c r="H79">
        <f>IF('Раздел 2'!R28&gt;='Раздел 2'!U28,0,1)</f>
        <v>0</v>
      </c>
    </row>
    <row r="80" spans="1:8" x14ac:dyDescent="0.25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289</v>
      </c>
      <c r="H80">
        <f>IF('Раздел 2'!R29&gt;='Раздел 2'!U29,0,1)</f>
        <v>0</v>
      </c>
    </row>
    <row r="81" spans="1:8" x14ac:dyDescent="0.25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290</v>
      </c>
      <c r="H81">
        <f>IF('Раздел 2'!R30&gt;='Раздел 2'!U30,0,1)</f>
        <v>0</v>
      </c>
    </row>
    <row r="82" spans="1:8" x14ac:dyDescent="0.25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291</v>
      </c>
      <c r="H82">
        <f>IF('Раздел 2'!R31&gt;='Раздел 2'!U31,0,1)</f>
        <v>0</v>
      </c>
    </row>
    <row r="83" spans="1:8" x14ac:dyDescent="0.25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292</v>
      </c>
      <c r="H83">
        <f>IF('Раздел 2'!R21&gt;='Раздел 2'!V21,0,1)</f>
        <v>0</v>
      </c>
    </row>
    <row r="84" spans="1:8" x14ac:dyDescent="0.25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293</v>
      </c>
      <c r="H84">
        <f>IF('Раздел 2'!R22&gt;='Раздел 2'!V22,0,1)</f>
        <v>0</v>
      </c>
    </row>
    <row r="85" spans="1:8" x14ac:dyDescent="0.25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294</v>
      </c>
      <c r="H85">
        <f>IF('Раздел 2'!R23&gt;='Раздел 2'!V23,0,1)</f>
        <v>0</v>
      </c>
    </row>
    <row r="86" spans="1:8" x14ac:dyDescent="0.25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295</v>
      </c>
      <c r="H86">
        <f>IF('Раздел 2'!R24&gt;='Раздел 2'!V24,0,1)</f>
        <v>0</v>
      </c>
    </row>
    <row r="87" spans="1:8" x14ac:dyDescent="0.25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296</v>
      </c>
      <c r="H87">
        <f>IF('Раздел 2'!R25&gt;='Раздел 2'!V25,0,1)</f>
        <v>0</v>
      </c>
    </row>
    <row r="88" spans="1:8" x14ac:dyDescent="0.25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297</v>
      </c>
      <c r="H88">
        <f>IF('Раздел 2'!R26&gt;='Раздел 2'!V26,0,1)</f>
        <v>0</v>
      </c>
    </row>
    <row r="89" spans="1:8" x14ac:dyDescent="0.25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298</v>
      </c>
      <c r="H89">
        <f>IF('Раздел 2'!R27&gt;='Раздел 2'!V27,0,1)</f>
        <v>0</v>
      </c>
    </row>
    <row r="90" spans="1:8" x14ac:dyDescent="0.25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299</v>
      </c>
      <c r="H90">
        <f>IF('Раздел 2'!R28&gt;='Раздел 2'!V28,0,1)</f>
        <v>0</v>
      </c>
    </row>
    <row r="91" spans="1:8" x14ac:dyDescent="0.25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300</v>
      </c>
      <c r="H91">
        <f>IF('Раздел 2'!R29&gt;='Раздел 2'!V29,0,1)</f>
        <v>0</v>
      </c>
    </row>
    <row r="92" spans="1:8" x14ac:dyDescent="0.25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301</v>
      </c>
      <c r="H92">
        <f>IF('Раздел 2'!R30&gt;='Раздел 2'!V30,0,1)</f>
        <v>0</v>
      </c>
    </row>
    <row r="93" spans="1:8" x14ac:dyDescent="0.25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302</v>
      </c>
      <c r="H93">
        <f>IF('Раздел 2'!R31&gt;='Раздел 2'!V31,0,1)</f>
        <v>0</v>
      </c>
    </row>
    <row r="94" spans="1:8" x14ac:dyDescent="0.25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303</v>
      </c>
      <c r="H94">
        <f>IF('Раздел 2'!R21&gt;='Раздел 2'!W21,0,1)</f>
        <v>0</v>
      </c>
    </row>
    <row r="95" spans="1:8" x14ac:dyDescent="0.25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304</v>
      </c>
      <c r="H95">
        <f>IF('Раздел 2'!R22&gt;='Раздел 2'!W22,0,1)</f>
        <v>0</v>
      </c>
    </row>
    <row r="96" spans="1:8" x14ac:dyDescent="0.25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305</v>
      </c>
      <c r="H96">
        <f>IF('Раздел 2'!R23&gt;='Раздел 2'!W23,0,1)</f>
        <v>0</v>
      </c>
    </row>
    <row r="97" spans="1:8" x14ac:dyDescent="0.25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306</v>
      </c>
      <c r="H97">
        <f>IF('Раздел 2'!R24&gt;='Раздел 2'!W24,0,1)</f>
        <v>0</v>
      </c>
    </row>
    <row r="98" spans="1:8" x14ac:dyDescent="0.25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307</v>
      </c>
      <c r="H98">
        <f>IF('Раздел 2'!R25&gt;='Раздел 2'!W25,0,1)</f>
        <v>0</v>
      </c>
    </row>
    <row r="99" spans="1:8" x14ac:dyDescent="0.25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308</v>
      </c>
      <c r="H99">
        <f>IF('Раздел 2'!R26&gt;='Раздел 2'!W26,0,1)</f>
        <v>0</v>
      </c>
    </row>
    <row r="100" spans="1:8" x14ac:dyDescent="0.25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309</v>
      </c>
      <c r="H100">
        <f>IF('Раздел 2'!R27&gt;='Раздел 2'!W27,0,1)</f>
        <v>0</v>
      </c>
    </row>
    <row r="101" spans="1:8" x14ac:dyDescent="0.25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310</v>
      </c>
      <c r="H101">
        <f>IF('Раздел 2'!R28&gt;='Раздел 2'!W28,0,1)</f>
        <v>0</v>
      </c>
    </row>
    <row r="102" spans="1:8" x14ac:dyDescent="0.25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311</v>
      </c>
      <c r="H102">
        <f>IF('Раздел 2'!R29&gt;='Раздел 2'!W29,0,1)</f>
        <v>0</v>
      </c>
    </row>
    <row r="103" spans="1:8" x14ac:dyDescent="0.25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312</v>
      </c>
      <c r="H103">
        <f>IF('Раздел 2'!R30&gt;='Раздел 2'!W30,0,1)</f>
        <v>0</v>
      </c>
    </row>
    <row r="104" spans="1:8" x14ac:dyDescent="0.25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313</v>
      </c>
      <c r="H104">
        <f>IF('Раздел 2'!R31&gt;='Раздел 2'!W31,0,1)</f>
        <v>0</v>
      </c>
    </row>
    <row r="105" spans="1:8" x14ac:dyDescent="0.25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5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314</v>
      </c>
      <c r="H106">
        <f>IF('Раздел 3'!Q21&gt;='Раздел 3'!R21,0,1)</f>
        <v>0</v>
      </c>
    </row>
    <row r="107" spans="1:8" x14ac:dyDescent="0.25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315</v>
      </c>
      <c r="H107">
        <f>IF('Раздел 3'!Q22&gt;='Раздел 3'!R22,0,1)</f>
        <v>0</v>
      </c>
    </row>
    <row r="108" spans="1:8" x14ac:dyDescent="0.25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316</v>
      </c>
      <c r="H108">
        <f>IF('Раздел 3'!Q21&gt;='Раздел 3'!S21,0,1)</f>
        <v>0</v>
      </c>
    </row>
    <row r="109" spans="1:8" x14ac:dyDescent="0.25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317</v>
      </c>
      <c r="H109">
        <f>IF('Раздел 3'!Q22&gt;='Раздел 3'!S22,0,1)</f>
        <v>0</v>
      </c>
    </row>
    <row r="110" spans="1:8" x14ac:dyDescent="0.25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318</v>
      </c>
      <c r="H110">
        <f>IF('Раздел 3'!Q21&gt;='Раздел 3'!T21,0,1)</f>
        <v>0</v>
      </c>
    </row>
    <row r="111" spans="1:8" x14ac:dyDescent="0.25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319</v>
      </c>
      <c r="H111">
        <f>IF('Раздел 3'!Q22&gt;='Раздел 3'!T22,0,1)</f>
        <v>0</v>
      </c>
    </row>
    <row r="112" spans="1:8" x14ac:dyDescent="0.25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5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320</v>
      </c>
      <c r="H113">
        <f>IF(OR(AND('Раздел 4'!P26=0,'Раздел 4'!P27=0),AND('Раздел 4'!P26&gt;0,'Раздел 4'!P27&gt;0)),0,1)</f>
        <v>0</v>
      </c>
    </row>
    <row r="114" spans="1:8" x14ac:dyDescent="0.25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5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321</v>
      </c>
      <c r="H115">
        <f>IF('Раздел 5'!P26=SUM('Раздел 5'!P21:P25),0,1)</f>
        <v>0</v>
      </c>
    </row>
    <row r="116" spans="1:8" x14ac:dyDescent="0.25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322</v>
      </c>
      <c r="H116">
        <f>IF('Раздел 5'!Q26=SUM('Раздел 5'!Q21:Q25),0,1)</f>
        <v>0</v>
      </c>
    </row>
    <row r="117" spans="1:8" x14ac:dyDescent="0.25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323</v>
      </c>
      <c r="H117">
        <f>IF('Раздел 5'!P21&gt;='Раздел 5'!Q21,0,1)</f>
        <v>0</v>
      </c>
    </row>
    <row r="118" spans="1:8" x14ac:dyDescent="0.25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324</v>
      </c>
      <c r="H118">
        <f>IF('Раздел 5'!P22&gt;='Раздел 5'!Q22,0,1)</f>
        <v>0</v>
      </c>
    </row>
    <row r="119" spans="1:8" x14ac:dyDescent="0.25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325</v>
      </c>
      <c r="H119">
        <f>IF('Раздел 5'!P23&gt;='Раздел 5'!Q23,0,1)</f>
        <v>0</v>
      </c>
    </row>
    <row r="120" spans="1:8" x14ac:dyDescent="0.25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326</v>
      </c>
      <c r="H120">
        <f>IF('Раздел 5'!P24&gt;='Раздел 5'!Q24,0,1)</f>
        <v>0</v>
      </c>
    </row>
    <row r="121" spans="1:8" x14ac:dyDescent="0.25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327</v>
      </c>
      <c r="H121">
        <f>IF('Раздел 5'!P25&gt;='Раздел 5'!Q25,0,1)</f>
        <v>0</v>
      </c>
    </row>
    <row r="122" spans="1:8" x14ac:dyDescent="0.25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328</v>
      </c>
      <c r="H122">
        <f>IF('Раздел 5'!P26&gt;='Раздел 5'!Q26,0,1)</f>
        <v>0</v>
      </c>
    </row>
    <row r="123" spans="1:8" x14ac:dyDescent="0.25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 x14ac:dyDescent="0.25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329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5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330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5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331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5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332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5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333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5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334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5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335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5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336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5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337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5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338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5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339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5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340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5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341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5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342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5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343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5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344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5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345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5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346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5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347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5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348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5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349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5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350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5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351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5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352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5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353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5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354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5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355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5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356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5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357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5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358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5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359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5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360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5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361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5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362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5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364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5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365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5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366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5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367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5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368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5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369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5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370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5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371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5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372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5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373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5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374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5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375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5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376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5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377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5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378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5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379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5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380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5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381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5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382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5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383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5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384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5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385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5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386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5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387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5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388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5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389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5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390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5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391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5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392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5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393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5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394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5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395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5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404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5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405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5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406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5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407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5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408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5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409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5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410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5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411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5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412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5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413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5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414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5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415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5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416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5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417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5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418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5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419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5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420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5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421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5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422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5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423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5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424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5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425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5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426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5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427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5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428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5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429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5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430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5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431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5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432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5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433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5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434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5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435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5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436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5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437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5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438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5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439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5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440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5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441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5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442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5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443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5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444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5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445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5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446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5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447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5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448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5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449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5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450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5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451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5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452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5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453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5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454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5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455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5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456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5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457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5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458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5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459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5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460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5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461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5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462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5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463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5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464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5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465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5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466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5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467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5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468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5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469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5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470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5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471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5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472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5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473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5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474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5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475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5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476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5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477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5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478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5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479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5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480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5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481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5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482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5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483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5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484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5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485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5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486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5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487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5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488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5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489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5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490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5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491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5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492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5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493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5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494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5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495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5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496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5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497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5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498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5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499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5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500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5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501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5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502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5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503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5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504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5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505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5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506</v>
      </c>
      <c r="F292" s="85"/>
      <c r="G292" s="85"/>
      <c r="H292" s="85">
        <f>IF('Раздел 6'!P37&gt;='Раздел 6'!P38,0,1)</f>
        <v>0</v>
      </c>
    </row>
    <row r="293" spans="1:8" s="84" customFormat="1" x14ac:dyDescent="0.25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507</v>
      </c>
      <c r="F293" s="85"/>
      <c r="G293" s="85"/>
      <c r="H293" s="85">
        <f>IF('Раздел 6'!P21&gt;='Раздел 6'!S21,0,1)</f>
        <v>0</v>
      </c>
    </row>
    <row r="294" spans="1:8" s="84" customFormat="1" x14ac:dyDescent="0.25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508</v>
      </c>
      <c r="F294" s="85"/>
      <c r="G294" s="85"/>
      <c r="H294" s="85">
        <f>IF('Раздел 6'!P22&gt;='Раздел 6'!S22,0,1)</f>
        <v>0</v>
      </c>
    </row>
    <row r="295" spans="1:8" s="84" customFormat="1" x14ac:dyDescent="0.25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509</v>
      </c>
      <c r="F295" s="85"/>
      <c r="G295" s="85"/>
      <c r="H295" s="85">
        <f>IF('Раздел 6'!P23&gt;='Раздел 6'!S23,0,1)</f>
        <v>0</v>
      </c>
    </row>
    <row r="296" spans="1:8" s="84" customFormat="1" x14ac:dyDescent="0.25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510</v>
      </c>
      <c r="F296" s="85"/>
      <c r="G296" s="85"/>
      <c r="H296" s="85">
        <f>IF('Раздел 6'!P24&gt;='Раздел 6'!S24,0,1)</f>
        <v>0</v>
      </c>
    </row>
    <row r="297" spans="1:8" s="84" customFormat="1" x14ac:dyDescent="0.25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511</v>
      </c>
      <c r="F297" s="85"/>
      <c r="G297" s="85"/>
      <c r="H297" s="85">
        <f>IF('Раздел 6'!P25&gt;='Раздел 6'!S25,0,1)</f>
        <v>0</v>
      </c>
    </row>
    <row r="298" spans="1:8" s="84" customFormat="1" x14ac:dyDescent="0.25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512</v>
      </c>
      <c r="F298" s="85"/>
      <c r="G298" s="85"/>
      <c r="H298" s="85">
        <f>IF('Раздел 6'!P26&gt;='Раздел 6'!S26,0,1)</f>
        <v>0</v>
      </c>
    </row>
    <row r="299" spans="1:8" s="84" customFormat="1" x14ac:dyDescent="0.25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513</v>
      </c>
      <c r="F299" s="85"/>
      <c r="G299" s="85"/>
      <c r="H299" s="85">
        <f>IF('Раздел 6'!P27&gt;='Раздел 6'!S27,0,1)</f>
        <v>0</v>
      </c>
    </row>
    <row r="300" spans="1:8" s="84" customFormat="1" x14ac:dyDescent="0.25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514</v>
      </c>
      <c r="F300" s="85"/>
      <c r="G300" s="85"/>
      <c r="H300" s="85">
        <f>IF('Раздел 6'!P28&gt;='Раздел 6'!S28,0,1)</f>
        <v>0</v>
      </c>
    </row>
    <row r="301" spans="1:8" s="84" customFormat="1" x14ac:dyDescent="0.25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515</v>
      </c>
      <c r="F301" s="85"/>
      <c r="G301" s="85"/>
      <c r="H301" s="85">
        <f>IF('Раздел 6'!P29&gt;='Раздел 6'!S29,0,1)</f>
        <v>0</v>
      </c>
    </row>
    <row r="302" spans="1:8" s="84" customFormat="1" x14ac:dyDescent="0.25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516</v>
      </c>
      <c r="F302" s="85"/>
      <c r="G302" s="85"/>
      <c r="H302" s="85">
        <f>IF('Раздел 6'!P30&gt;='Раздел 6'!S30,0,1)</f>
        <v>0</v>
      </c>
    </row>
    <row r="303" spans="1:8" s="84" customFormat="1" x14ac:dyDescent="0.25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517</v>
      </c>
      <c r="F303" s="85"/>
      <c r="G303" s="85"/>
      <c r="H303" s="85">
        <f>IF('Раздел 6'!P31&gt;='Раздел 6'!S31,0,1)</f>
        <v>0</v>
      </c>
    </row>
    <row r="304" spans="1:8" s="84" customFormat="1" x14ac:dyDescent="0.25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518</v>
      </c>
      <c r="F304" s="85"/>
      <c r="G304" s="85"/>
      <c r="H304" s="85">
        <f>IF('Раздел 6'!P32&gt;='Раздел 6'!S32,0,1)</f>
        <v>0</v>
      </c>
    </row>
    <row r="305" spans="1:8" s="84" customFormat="1" x14ac:dyDescent="0.25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519</v>
      </c>
      <c r="F305" s="85"/>
      <c r="G305" s="85"/>
      <c r="H305" s="85">
        <f>IF('Раздел 6'!P33&gt;='Раздел 6'!S33,0,1)</f>
        <v>0</v>
      </c>
    </row>
    <row r="306" spans="1:8" s="84" customFormat="1" x14ac:dyDescent="0.25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520</v>
      </c>
      <c r="F306" s="85"/>
      <c r="G306" s="85"/>
      <c r="H306" s="85">
        <f>IF('Раздел 6'!P34&gt;='Раздел 6'!S34,0,1)</f>
        <v>0</v>
      </c>
    </row>
    <row r="307" spans="1:8" s="84" customFormat="1" x14ac:dyDescent="0.25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521</v>
      </c>
      <c r="F307" s="85"/>
      <c r="G307" s="85"/>
      <c r="H307" s="85">
        <f>IF('Раздел 6'!P35&gt;='Раздел 6'!S35,0,1)</f>
        <v>0</v>
      </c>
    </row>
    <row r="308" spans="1:8" s="84" customFormat="1" x14ac:dyDescent="0.25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522</v>
      </c>
      <c r="F308" s="85"/>
      <c r="G308" s="85"/>
      <c r="H308" s="85">
        <f>IF('Раздел 6'!P36&gt;='Раздел 6'!S36,0,1)</f>
        <v>0</v>
      </c>
    </row>
    <row r="309" spans="1:8" s="84" customFormat="1" x14ac:dyDescent="0.25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523</v>
      </c>
      <c r="F309" s="85"/>
      <c r="G309" s="85"/>
      <c r="H309" s="85">
        <f>IF('Раздел 6'!P21&gt;='Раздел 6'!V21,0,1)</f>
        <v>0</v>
      </c>
    </row>
    <row r="310" spans="1:8" s="84" customFormat="1" x14ac:dyDescent="0.25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524</v>
      </c>
      <c r="F310" s="85"/>
      <c r="G310" s="85"/>
      <c r="H310" s="85">
        <f>IF('Раздел 6'!P22&gt;='Раздел 6'!V22,0,1)</f>
        <v>0</v>
      </c>
    </row>
    <row r="311" spans="1:8" s="84" customFormat="1" x14ac:dyDescent="0.25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525</v>
      </c>
      <c r="F311" s="85"/>
      <c r="G311" s="85"/>
      <c r="H311" s="85">
        <f>IF('Раздел 6'!P23&gt;='Раздел 6'!V23,0,1)</f>
        <v>0</v>
      </c>
    </row>
    <row r="312" spans="1:8" s="84" customFormat="1" x14ac:dyDescent="0.25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526</v>
      </c>
      <c r="F312" s="85"/>
      <c r="G312" s="85"/>
      <c r="H312" s="85">
        <f>IF('Раздел 6'!P24&gt;='Раздел 6'!V24,0,1)</f>
        <v>0</v>
      </c>
    </row>
    <row r="313" spans="1:8" s="84" customFormat="1" x14ac:dyDescent="0.25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527</v>
      </c>
      <c r="F313" s="85"/>
      <c r="G313" s="85"/>
      <c r="H313" s="85">
        <f>IF('Раздел 6'!P25&gt;='Раздел 6'!V25,0,1)</f>
        <v>0</v>
      </c>
    </row>
    <row r="314" spans="1:8" s="84" customFormat="1" x14ac:dyDescent="0.25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528</v>
      </c>
      <c r="F314" s="85"/>
      <c r="G314" s="85"/>
      <c r="H314" s="85">
        <f>IF('Раздел 6'!P26&gt;='Раздел 6'!V26,0,1)</f>
        <v>0</v>
      </c>
    </row>
    <row r="315" spans="1:8" s="84" customFormat="1" x14ac:dyDescent="0.25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529</v>
      </c>
      <c r="F315" s="85"/>
      <c r="G315" s="85"/>
      <c r="H315" s="85">
        <f>IF('Раздел 6'!P27&gt;='Раздел 6'!V27,0,1)</f>
        <v>0</v>
      </c>
    </row>
    <row r="316" spans="1:8" s="84" customFormat="1" x14ac:dyDescent="0.25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530</v>
      </c>
      <c r="F316" s="85"/>
      <c r="G316" s="85"/>
      <c r="H316" s="85">
        <f>IF('Раздел 6'!P28&gt;='Раздел 6'!V28,0,1)</f>
        <v>0</v>
      </c>
    </row>
    <row r="317" spans="1:8" s="84" customFormat="1" x14ac:dyDescent="0.25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531</v>
      </c>
      <c r="F317" s="85"/>
      <c r="G317" s="85"/>
      <c r="H317" s="85">
        <f>IF('Раздел 6'!P29&gt;='Раздел 6'!V29,0,1)</f>
        <v>0</v>
      </c>
    </row>
    <row r="318" spans="1:8" s="84" customFormat="1" x14ac:dyDescent="0.25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532</v>
      </c>
      <c r="F318" s="85"/>
      <c r="G318" s="85"/>
      <c r="H318" s="85">
        <f>IF('Раздел 6'!P30&gt;='Раздел 6'!V30,0,1)</f>
        <v>0</v>
      </c>
    </row>
    <row r="319" spans="1:8" s="84" customFormat="1" x14ac:dyDescent="0.25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533</v>
      </c>
      <c r="F319" s="85"/>
      <c r="G319" s="85"/>
      <c r="H319" s="85">
        <f>IF('Раздел 6'!P31&gt;='Раздел 6'!V31,0,1)</f>
        <v>0</v>
      </c>
    </row>
    <row r="320" spans="1:8" s="84" customFormat="1" x14ac:dyDescent="0.25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534</v>
      </c>
      <c r="F320" s="85"/>
      <c r="G320" s="85"/>
      <c r="H320" s="85">
        <f>IF('Раздел 6'!P32&gt;='Раздел 6'!V32,0,1)</f>
        <v>0</v>
      </c>
    </row>
    <row r="321" spans="1:8" s="84" customFormat="1" x14ac:dyDescent="0.25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535</v>
      </c>
      <c r="F321" s="85"/>
      <c r="G321" s="85"/>
      <c r="H321" s="85">
        <f>IF('Раздел 6'!P33&gt;='Раздел 6'!V33,0,1)</f>
        <v>0</v>
      </c>
    </row>
    <row r="322" spans="1:8" s="84" customFormat="1" x14ac:dyDescent="0.25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536</v>
      </c>
      <c r="F322" s="85"/>
      <c r="G322" s="85"/>
      <c r="H322" s="85">
        <f>IF('Раздел 6'!P34&gt;='Раздел 6'!V34,0,1)</f>
        <v>0</v>
      </c>
    </row>
    <row r="323" spans="1:8" s="84" customFormat="1" x14ac:dyDescent="0.25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537</v>
      </c>
      <c r="F323" s="85"/>
      <c r="G323" s="85"/>
      <c r="H323" s="85">
        <f>IF('Раздел 6'!P35&gt;='Раздел 6'!V35,0,1)</f>
        <v>0</v>
      </c>
    </row>
    <row r="324" spans="1:8" s="84" customFormat="1" x14ac:dyDescent="0.25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538</v>
      </c>
      <c r="F324" s="85"/>
      <c r="G324" s="85"/>
      <c r="H324" s="85">
        <f>IF('Раздел 6'!P36&gt;='Раздел 6'!V36,0,1)</f>
        <v>0</v>
      </c>
    </row>
    <row r="325" spans="1:8" s="84" customFormat="1" x14ac:dyDescent="0.25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539</v>
      </c>
      <c r="F325" s="85"/>
      <c r="G325" s="85"/>
      <c r="H325" s="85">
        <f>IF('Раздел 6'!AA21&gt;='Раздел 6'!AB21,0,1)</f>
        <v>0</v>
      </c>
    </row>
    <row r="326" spans="1:8" s="84" customFormat="1" x14ac:dyDescent="0.25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540</v>
      </c>
      <c r="F326" s="85"/>
      <c r="G326" s="85"/>
      <c r="H326" s="85">
        <f>IF('Раздел 6'!AA22&gt;='Раздел 6'!AB22,0,1)</f>
        <v>0</v>
      </c>
    </row>
    <row r="327" spans="1:8" s="84" customFormat="1" x14ac:dyDescent="0.25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541</v>
      </c>
      <c r="F327" s="85"/>
      <c r="G327" s="85"/>
      <c r="H327" s="85">
        <f>IF('Раздел 6'!AA23&gt;='Раздел 6'!AB23,0,1)</f>
        <v>0</v>
      </c>
    </row>
    <row r="328" spans="1:8" s="84" customFormat="1" x14ac:dyDescent="0.25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542</v>
      </c>
      <c r="F328" s="85"/>
      <c r="G328" s="85"/>
      <c r="H328" s="85">
        <f>IF('Раздел 6'!AA24&gt;='Раздел 6'!AB24,0,1)</f>
        <v>0</v>
      </c>
    </row>
    <row r="329" spans="1:8" s="84" customFormat="1" x14ac:dyDescent="0.25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543</v>
      </c>
      <c r="F329" s="85"/>
      <c r="G329" s="85"/>
      <c r="H329" s="85">
        <f>IF('Раздел 6'!AA25&gt;='Раздел 6'!AB25,0,1)</f>
        <v>0</v>
      </c>
    </row>
    <row r="330" spans="1:8" s="84" customFormat="1" x14ac:dyDescent="0.25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544</v>
      </c>
      <c r="F330" s="85"/>
      <c r="G330" s="85"/>
      <c r="H330" s="85">
        <f>IF('Раздел 6'!AA26&gt;='Раздел 6'!AB26,0,1)</f>
        <v>0</v>
      </c>
    </row>
    <row r="331" spans="1:8" s="84" customFormat="1" x14ac:dyDescent="0.25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545</v>
      </c>
      <c r="F331" s="85"/>
      <c r="G331" s="85"/>
      <c r="H331" s="85">
        <f>IF('Раздел 6'!AA27&gt;='Раздел 6'!AB27,0,1)</f>
        <v>0</v>
      </c>
    </row>
    <row r="332" spans="1:8" s="84" customFormat="1" x14ac:dyDescent="0.25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546</v>
      </c>
      <c r="F332" s="85"/>
      <c r="G332" s="85"/>
      <c r="H332" s="85">
        <f>IF('Раздел 6'!AA28&gt;='Раздел 6'!AB28,0,1)</f>
        <v>0</v>
      </c>
    </row>
    <row r="333" spans="1:8" s="84" customFormat="1" x14ac:dyDescent="0.25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547</v>
      </c>
      <c r="F333" s="85"/>
      <c r="G333" s="85"/>
      <c r="H333" s="85">
        <f>IF('Раздел 6'!AA29&gt;='Раздел 6'!AB29,0,1)</f>
        <v>0</v>
      </c>
    </row>
    <row r="334" spans="1:8" s="84" customFormat="1" x14ac:dyDescent="0.25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548</v>
      </c>
      <c r="F334" s="85"/>
      <c r="G334" s="85"/>
      <c r="H334" s="85">
        <f>IF('Раздел 6'!AA30&gt;='Раздел 6'!AB30,0,1)</f>
        <v>0</v>
      </c>
    </row>
    <row r="335" spans="1:8" s="84" customFormat="1" x14ac:dyDescent="0.25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549</v>
      </c>
      <c r="F335" s="85"/>
      <c r="G335" s="85"/>
      <c r="H335" s="85">
        <f>IF('Раздел 6'!AA31&gt;='Раздел 6'!AB31,0,1)</f>
        <v>0</v>
      </c>
    </row>
    <row r="336" spans="1:8" s="84" customFormat="1" x14ac:dyDescent="0.25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550</v>
      </c>
      <c r="F336" s="85"/>
      <c r="G336" s="85"/>
      <c r="H336" s="85">
        <f>IF('Раздел 6'!AA32&gt;='Раздел 6'!AB32,0,1)</f>
        <v>0</v>
      </c>
    </row>
    <row r="337" spans="1:8" s="84" customFormat="1" x14ac:dyDescent="0.25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551</v>
      </c>
      <c r="F337" s="85"/>
      <c r="G337" s="85"/>
      <c r="H337" s="85">
        <f>IF('Раздел 6'!AA33&gt;='Раздел 6'!AB33,0,1)</f>
        <v>0</v>
      </c>
    </row>
    <row r="338" spans="1:8" s="84" customFormat="1" x14ac:dyDescent="0.25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552</v>
      </c>
      <c r="F338" s="85"/>
      <c r="G338" s="85"/>
      <c r="H338" s="85">
        <f>IF('Раздел 6'!AA34&gt;='Раздел 6'!AB34,0,1)</f>
        <v>0</v>
      </c>
    </row>
    <row r="339" spans="1:8" s="84" customFormat="1" x14ac:dyDescent="0.25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553</v>
      </c>
      <c r="F339" s="85"/>
      <c r="G339" s="85"/>
      <c r="H339" s="85">
        <f>IF('Раздел 6'!AA35&gt;='Раздел 6'!AB35,0,1)</f>
        <v>0</v>
      </c>
    </row>
    <row r="340" spans="1:8" s="84" customFormat="1" x14ac:dyDescent="0.25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554</v>
      </c>
      <c r="F340" s="85"/>
      <c r="G340" s="85"/>
      <c r="H340" s="85">
        <f>IF('Раздел 6'!AA36&gt;='Раздел 6'!AB36,0,1)</f>
        <v>0</v>
      </c>
    </row>
    <row r="341" spans="1:8" s="84" customFormat="1" x14ac:dyDescent="0.25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555</v>
      </c>
      <c r="F341" s="85"/>
      <c r="G341" s="85"/>
      <c r="H341" s="85">
        <f>IF('Раздел 6'!AC21&gt;='Раздел 6'!AD21,0,1)</f>
        <v>0</v>
      </c>
    </row>
    <row r="342" spans="1:8" s="84" customFormat="1" x14ac:dyDescent="0.25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556</v>
      </c>
      <c r="F342" s="85"/>
      <c r="G342" s="85"/>
      <c r="H342" s="85">
        <f>IF('Раздел 6'!AC22&gt;='Раздел 6'!AD22,0,1)</f>
        <v>0</v>
      </c>
    </row>
    <row r="343" spans="1:8" s="84" customFormat="1" x14ac:dyDescent="0.25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557</v>
      </c>
      <c r="F343" s="85"/>
      <c r="G343" s="85"/>
      <c r="H343" s="85">
        <f>IF('Раздел 6'!AC23&gt;='Раздел 6'!AD23,0,1)</f>
        <v>0</v>
      </c>
    </row>
    <row r="344" spans="1:8" s="84" customFormat="1" x14ac:dyDescent="0.25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558</v>
      </c>
      <c r="F344" s="85"/>
      <c r="G344" s="85"/>
      <c r="H344" s="85">
        <f>IF('Раздел 6'!AC24&gt;='Раздел 6'!AD24,0,1)</f>
        <v>0</v>
      </c>
    </row>
    <row r="345" spans="1:8" s="84" customFormat="1" x14ac:dyDescent="0.25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559</v>
      </c>
      <c r="F345" s="85"/>
      <c r="G345" s="85"/>
      <c r="H345" s="85">
        <f>IF('Раздел 6'!AC25&gt;='Раздел 6'!AD25,0,1)</f>
        <v>0</v>
      </c>
    </row>
    <row r="346" spans="1:8" s="84" customFormat="1" x14ac:dyDescent="0.25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560</v>
      </c>
      <c r="F346" s="85"/>
      <c r="G346" s="85"/>
      <c r="H346" s="85">
        <f>IF('Раздел 6'!AC26&gt;='Раздел 6'!AD26,0,1)</f>
        <v>0</v>
      </c>
    </row>
    <row r="347" spans="1:8" s="84" customFormat="1" x14ac:dyDescent="0.25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561</v>
      </c>
      <c r="F347" s="85"/>
      <c r="G347" s="85"/>
      <c r="H347" s="85">
        <f>IF('Раздел 6'!AC27&gt;='Раздел 6'!AD27,0,1)</f>
        <v>0</v>
      </c>
    </row>
    <row r="348" spans="1:8" s="84" customFormat="1" x14ac:dyDescent="0.25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562</v>
      </c>
      <c r="F348" s="85"/>
      <c r="G348" s="85"/>
      <c r="H348" s="85">
        <f>IF('Раздел 6'!AC28&gt;='Раздел 6'!AD28,0,1)</f>
        <v>0</v>
      </c>
    </row>
    <row r="349" spans="1:8" s="84" customFormat="1" x14ac:dyDescent="0.25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563</v>
      </c>
      <c r="F349" s="85"/>
      <c r="G349" s="85"/>
      <c r="H349" s="85">
        <f>IF('Раздел 6'!AC29&gt;='Раздел 6'!AD29,0,1)</f>
        <v>0</v>
      </c>
    </row>
    <row r="350" spans="1:8" s="84" customFormat="1" x14ac:dyDescent="0.25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564</v>
      </c>
      <c r="F350" s="85"/>
      <c r="G350" s="85"/>
      <c r="H350" s="85">
        <f>IF('Раздел 6'!AC30&gt;='Раздел 6'!AD30,0,1)</f>
        <v>0</v>
      </c>
    </row>
    <row r="351" spans="1:8" s="84" customFormat="1" x14ac:dyDescent="0.25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565</v>
      </c>
      <c r="F351" s="85"/>
      <c r="G351" s="85"/>
      <c r="H351" s="85">
        <f>IF('Раздел 6'!AC31&gt;='Раздел 6'!AD31,0,1)</f>
        <v>0</v>
      </c>
    </row>
    <row r="352" spans="1:8" s="84" customFormat="1" x14ac:dyDescent="0.25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566</v>
      </c>
      <c r="F352" s="85"/>
      <c r="G352" s="85"/>
      <c r="H352" s="85">
        <f>IF('Раздел 6'!AC32&gt;='Раздел 6'!AD32,0,1)</f>
        <v>0</v>
      </c>
    </row>
    <row r="353" spans="1:8" s="84" customFormat="1" x14ac:dyDescent="0.25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567</v>
      </c>
      <c r="F353" s="85"/>
      <c r="G353" s="85"/>
      <c r="H353" s="85">
        <f>IF('Раздел 6'!AC33&gt;='Раздел 6'!AD33,0,1)</f>
        <v>0</v>
      </c>
    </row>
    <row r="354" spans="1:8" s="84" customFormat="1" x14ac:dyDescent="0.25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568</v>
      </c>
      <c r="F354" s="85"/>
      <c r="G354" s="85"/>
      <c r="H354" s="85">
        <f>IF('Раздел 6'!AC34&gt;='Раздел 6'!AD34,0,1)</f>
        <v>0</v>
      </c>
    </row>
    <row r="355" spans="1:8" s="84" customFormat="1" x14ac:dyDescent="0.25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569</v>
      </c>
      <c r="F355" s="85"/>
      <c r="G355" s="85"/>
      <c r="H355" s="85">
        <f>IF('Раздел 6'!AC35&gt;='Раздел 6'!AD35,0,1)</f>
        <v>0</v>
      </c>
    </row>
    <row r="356" spans="1:8" s="84" customFormat="1" x14ac:dyDescent="0.25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570</v>
      </c>
      <c r="F356" s="85"/>
      <c r="G356" s="85"/>
      <c r="H356" s="85">
        <f>IF('Раздел 6'!AC36&gt;='Раздел 6'!AD36,0,1)</f>
        <v>0</v>
      </c>
    </row>
    <row r="357" spans="1:8" s="84" customFormat="1" x14ac:dyDescent="0.25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571</v>
      </c>
      <c r="F357" s="85"/>
      <c r="G357" s="85"/>
      <c r="H357" s="85">
        <f>IF('Раздел 6'!AE21&gt;='Раздел 6'!AF21,0,1)</f>
        <v>0</v>
      </c>
    </row>
    <row r="358" spans="1:8" s="84" customFormat="1" x14ac:dyDescent="0.25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572</v>
      </c>
      <c r="F358" s="85"/>
      <c r="G358" s="85"/>
      <c r="H358" s="85">
        <f>IF('Раздел 6'!AE22&gt;='Раздел 6'!AF22,0,1)</f>
        <v>0</v>
      </c>
    </row>
    <row r="359" spans="1:8" s="84" customFormat="1" x14ac:dyDescent="0.25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573</v>
      </c>
      <c r="F359" s="85"/>
      <c r="G359" s="85"/>
      <c r="H359" s="85">
        <f>IF('Раздел 6'!AE23&gt;='Раздел 6'!AF23,0,1)</f>
        <v>0</v>
      </c>
    </row>
    <row r="360" spans="1:8" s="84" customFormat="1" x14ac:dyDescent="0.25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574</v>
      </c>
      <c r="F360" s="85"/>
      <c r="G360" s="85"/>
      <c r="H360" s="85">
        <f>IF('Раздел 6'!AE24&gt;='Раздел 6'!AF24,0,1)</f>
        <v>0</v>
      </c>
    </row>
    <row r="361" spans="1:8" s="84" customFormat="1" x14ac:dyDescent="0.25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575</v>
      </c>
      <c r="F361" s="85"/>
      <c r="G361" s="85"/>
      <c r="H361" s="85">
        <f>IF('Раздел 6'!AE25&gt;='Раздел 6'!AF25,0,1)</f>
        <v>0</v>
      </c>
    </row>
    <row r="362" spans="1:8" s="84" customFormat="1" x14ac:dyDescent="0.25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576</v>
      </c>
      <c r="F362" s="85"/>
      <c r="G362" s="85"/>
      <c r="H362" s="85">
        <f>IF('Раздел 6'!AE26&gt;='Раздел 6'!AF26,0,1)</f>
        <v>0</v>
      </c>
    </row>
    <row r="363" spans="1:8" s="84" customFormat="1" x14ac:dyDescent="0.25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577</v>
      </c>
      <c r="F363" s="85"/>
      <c r="G363" s="85"/>
      <c r="H363" s="85">
        <f>IF('Раздел 6'!AE27&gt;='Раздел 6'!AF27,0,1)</f>
        <v>0</v>
      </c>
    </row>
    <row r="364" spans="1:8" s="84" customFormat="1" x14ac:dyDescent="0.25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578</v>
      </c>
      <c r="F364" s="85"/>
      <c r="G364" s="85"/>
      <c r="H364" s="85">
        <f>IF('Раздел 6'!AE28&gt;='Раздел 6'!AF28,0,1)</f>
        <v>0</v>
      </c>
    </row>
    <row r="365" spans="1:8" s="84" customFormat="1" x14ac:dyDescent="0.25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579</v>
      </c>
      <c r="F365" s="85"/>
      <c r="G365" s="85"/>
      <c r="H365" s="85">
        <f>IF('Раздел 6'!AE29&gt;='Раздел 6'!AF29,0,1)</f>
        <v>0</v>
      </c>
    </row>
    <row r="366" spans="1:8" s="84" customFormat="1" x14ac:dyDescent="0.25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580</v>
      </c>
      <c r="F366" s="85"/>
      <c r="G366" s="85"/>
      <c r="H366" s="85">
        <f>IF('Раздел 6'!AE30&gt;='Раздел 6'!AF30,0,1)</f>
        <v>0</v>
      </c>
    </row>
    <row r="367" spans="1:8" s="84" customFormat="1" x14ac:dyDescent="0.25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581</v>
      </c>
      <c r="F367" s="85"/>
      <c r="G367" s="85"/>
      <c r="H367" s="85">
        <f>IF('Раздел 6'!AE31&gt;='Раздел 6'!AF31,0,1)</f>
        <v>0</v>
      </c>
    </row>
    <row r="368" spans="1:8" s="84" customFormat="1" x14ac:dyDescent="0.25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582</v>
      </c>
      <c r="F368" s="85"/>
      <c r="G368" s="85"/>
      <c r="H368" s="85">
        <f>IF('Раздел 6'!AE32&gt;='Раздел 6'!AF32,0,1)</f>
        <v>0</v>
      </c>
    </row>
    <row r="369" spans="1:8" s="84" customFormat="1" x14ac:dyDescent="0.25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583</v>
      </c>
      <c r="F369" s="85"/>
      <c r="G369" s="85"/>
      <c r="H369" s="85">
        <f>IF('Раздел 6'!AE33&gt;='Раздел 6'!AF33,0,1)</f>
        <v>0</v>
      </c>
    </row>
    <row r="370" spans="1:8" s="84" customFormat="1" x14ac:dyDescent="0.25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584</v>
      </c>
      <c r="F370" s="85"/>
      <c r="G370" s="85"/>
      <c r="H370" s="85">
        <f>IF('Раздел 6'!AE34&gt;='Раздел 6'!AF34,0,1)</f>
        <v>0</v>
      </c>
    </row>
    <row r="371" spans="1:8" s="84" customFormat="1" x14ac:dyDescent="0.25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585</v>
      </c>
      <c r="F371" s="85"/>
      <c r="G371" s="85"/>
      <c r="H371" s="85">
        <f>IF('Раздел 6'!AE35&gt;='Раздел 6'!AF35,0,1)</f>
        <v>0</v>
      </c>
    </row>
    <row r="372" spans="1:8" s="84" customFormat="1" x14ac:dyDescent="0.25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586</v>
      </c>
      <c r="F372" s="85"/>
      <c r="G372" s="85"/>
      <c r="H372" s="85">
        <f>IF('Раздел 6'!AE36&gt;='Раздел 6'!AF36,0,1)</f>
        <v>0</v>
      </c>
    </row>
    <row r="373" spans="1:8" s="84" customFormat="1" x14ac:dyDescent="0.25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587</v>
      </c>
      <c r="F373" s="85"/>
      <c r="G373" s="85"/>
      <c r="H373" s="85">
        <f>IF('Раздел 6'!AP21&gt;='Раздел 6'!AQ21,0,1)</f>
        <v>0</v>
      </c>
    </row>
    <row r="374" spans="1:8" s="84" customFormat="1" x14ac:dyDescent="0.25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588</v>
      </c>
      <c r="F374" s="85"/>
      <c r="G374" s="85"/>
      <c r="H374" s="85">
        <f>IF('Раздел 6'!AP22&gt;='Раздел 6'!AQ22,0,1)</f>
        <v>0</v>
      </c>
    </row>
    <row r="375" spans="1:8" s="84" customFormat="1" x14ac:dyDescent="0.25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589</v>
      </c>
      <c r="F375" s="85"/>
      <c r="G375" s="85"/>
      <c r="H375" s="85">
        <f>IF('Раздел 6'!AP23&gt;='Раздел 6'!AQ23,0,1)</f>
        <v>0</v>
      </c>
    </row>
    <row r="376" spans="1:8" s="84" customFormat="1" x14ac:dyDescent="0.25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590</v>
      </c>
      <c r="F376" s="85"/>
      <c r="G376" s="85"/>
      <c r="H376" s="85">
        <f>IF('Раздел 6'!AP24&gt;='Раздел 6'!AQ24,0,1)</f>
        <v>0</v>
      </c>
    </row>
    <row r="377" spans="1:8" s="84" customFormat="1" x14ac:dyDescent="0.25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591</v>
      </c>
      <c r="F377" s="85"/>
      <c r="G377" s="85"/>
      <c r="H377" s="85">
        <f>IF('Раздел 6'!AP25&gt;='Раздел 6'!AQ25,0,1)</f>
        <v>0</v>
      </c>
    </row>
    <row r="378" spans="1:8" s="84" customFormat="1" x14ac:dyDescent="0.25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592</v>
      </c>
      <c r="F378" s="85"/>
      <c r="G378" s="85"/>
      <c r="H378" s="85">
        <f>IF('Раздел 6'!AP26&gt;='Раздел 6'!AQ26,0,1)</f>
        <v>0</v>
      </c>
    </row>
    <row r="379" spans="1:8" s="84" customFormat="1" x14ac:dyDescent="0.25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593</v>
      </c>
      <c r="F379" s="85"/>
      <c r="G379" s="85"/>
      <c r="H379" s="85">
        <f>IF('Раздел 6'!AP27&gt;='Раздел 6'!AQ27,0,1)</f>
        <v>0</v>
      </c>
    </row>
    <row r="380" spans="1:8" s="84" customFormat="1" x14ac:dyDescent="0.25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594</v>
      </c>
      <c r="F380" s="85"/>
      <c r="G380" s="85"/>
      <c r="H380" s="85">
        <f>IF('Раздел 6'!AP28&gt;='Раздел 6'!AQ28,0,1)</f>
        <v>0</v>
      </c>
    </row>
    <row r="381" spans="1:8" s="84" customFormat="1" x14ac:dyDescent="0.25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595</v>
      </c>
      <c r="F381" s="85"/>
      <c r="G381" s="85"/>
      <c r="H381" s="85">
        <f>IF('Раздел 6'!AP29&gt;='Раздел 6'!AQ29,0,1)</f>
        <v>0</v>
      </c>
    </row>
    <row r="382" spans="1:8" s="84" customFormat="1" x14ac:dyDescent="0.25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596</v>
      </c>
      <c r="F382" s="85"/>
      <c r="G382" s="85"/>
      <c r="H382" s="85">
        <f>IF('Раздел 6'!AP30&gt;='Раздел 6'!AQ30,0,1)</f>
        <v>0</v>
      </c>
    </row>
    <row r="383" spans="1:8" s="84" customFormat="1" x14ac:dyDescent="0.25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597</v>
      </c>
      <c r="F383" s="85"/>
      <c r="G383" s="85"/>
      <c r="H383" s="85">
        <f>IF('Раздел 6'!AP31&gt;='Раздел 6'!AQ31,0,1)</f>
        <v>0</v>
      </c>
    </row>
    <row r="384" spans="1:8" s="84" customFormat="1" x14ac:dyDescent="0.25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598</v>
      </c>
      <c r="F384" s="85"/>
      <c r="G384" s="85"/>
      <c r="H384" s="85">
        <f>IF('Раздел 6'!AP32&gt;='Раздел 6'!AQ32,0,1)</f>
        <v>0</v>
      </c>
    </row>
    <row r="385" spans="1:8" s="84" customFormat="1" x14ac:dyDescent="0.25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599</v>
      </c>
      <c r="F385" s="85"/>
      <c r="G385" s="85"/>
      <c r="H385" s="85">
        <f>IF('Раздел 6'!AP33&gt;='Раздел 6'!AQ33,0,1)</f>
        <v>0</v>
      </c>
    </row>
    <row r="386" spans="1:8" s="84" customFormat="1" x14ac:dyDescent="0.25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600</v>
      </c>
      <c r="F386" s="85"/>
      <c r="G386" s="85"/>
      <c r="H386" s="85">
        <f>IF('Раздел 6'!AP34&gt;='Раздел 6'!AQ34,0,1)</f>
        <v>0</v>
      </c>
    </row>
    <row r="387" spans="1:8" s="84" customFormat="1" x14ac:dyDescent="0.25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601</v>
      </c>
      <c r="F387" s="85"/>
      <c r="G387" s="85"/>
      <c r="H387" s="85">
        <f>IF('Раздел 6'!AP35&gt;='Раздел 6'!AQ35,0,1)</f>
        <v>0</v>
      </c>
    </row>
    <row r="388" spans="1:8" s="84" customFormat="1" x14ac:dyDescent="0.25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602</v>
      </c>
      <c r="F388" s="85"/>
      <c r="G388" s="85"/>
      <c r="H388" s="85">
        <f>IF('Раздел 6'!AP36&gt;='Раздел 6'!AQ36,0,1)</f>
        <v>0</v>
      </c>
    </row>
    <row r="389" spans="1:8" s="84" customFormat="1" x14ac:dyDescent="0.25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603</v>
      </c>
      <c r="F389" s="85"/>
      <c r="G389" s="85"/>
      <c r="H389" s="85">
        <f>IF('Раздел 6'!AQ21&gt;='Раздел 6'!AR21,0,1)</f>
        <v>0</v>
      </c>
    </row>
    <row r="390" spans="1:8" s="84" customFormat="1" x14ac:dyDescent="0.25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604</v>
      </c>
      <c r="F390" s="85"/>
      <c r="G390" s="85"/>
      <c r="H390" s="85">
        <f>IF('Раздел 6'!AQ22&gt;='Раздел 6'!AR22,0,1)</f>
        <v>0</v>
      </c>
    </row>
    <row r="391" spans="1:8" s="84" customFormat="1" x14ac:dyDescent="0.25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605</v>
      </c>
      <c r="F391" s="85"/>
      <c r="G391" s="85"/>
      <c r="H391" s="85">
        <f>IF('Раздел 6'!AQ23&gt;='Раздел 6'!AR23,0,1)</f>
        <v>0</v>
      </c>
    </row>
    <row r="392" spans="1:8" s="84" customFormat="1" x14ac:dyDescent="0.25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606</v>
      </c>
      <c r="F392" s="85"/>
      <c r="G392" s="85"/>
      <c r="H392" s="85">
        <f>IF('Раздел 6'!AQ24&gt;='Раздел 6'!AR24,0,1)</f>
        <v>0</v>
      </c>
    </row>
    <row r="393" spans="1:8" s="84" customFormat="1" x14ac:dyDescent="0.25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607</v>
      </c>
      <c r="F393" s="85"/>
      <c r="G393" s="85"/>
      <c r="H393" s="85">
        <f>IF('Раздел 6'!AQ25&gt;='Раздел 6'!AR25,0,1)</f>
        <v>0</v>
      </c>
    </row>
    <row r="394" spans="1:8" s="84" customFormat="1" x14ac:dyDescent="0.25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608</v>
      </c>
      <c r="F394" s="85"/>
      <c r="G394" s="85"/>
      <c r="H394" s="85">
        <f>IF('Раздел 6'!AQ26&gt;='Раздел 6'!AR26,0,1)</f>
        <v>0</v>
      </c>
    </row>
    <row r="395" spans="1:8" s="84" customFormat="1" x14ac:dyDescent="0.25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609</v>
      </c>
      <c r="F395" s="85"/>
      <c r="G395" s="85"/>
      <c r="H395" s="85">
        <f>IF('Раздел 6'!AQ27&gt;='Раздел 6'!AR27,0,1)</f>
        <v>0</v>
      </c>
    </row>
    <row r="396" spans="1:8" s="84" customFormat="1" x14ac:dyDescent="0.25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610</v>
      </c>
      <c r="F396" s="85"/>
      <c r="G396" s="85"/>
      <c r="H396" s="85">
        <f>IF('Раздел 6'!AQ28&gt;='Раздел 6'!AR28,0,1)</f>
        <v>0</v>
      </c>
    </row>
    <row r="397" spans="1:8" s="84" customFormat="1" x14ac:dyDescent="0.25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611</v>
      </c>
      <c r="F397" s="85"/>
      <c r="G397" s="85"/>
      <c r="H397" s="85">
        <f>IF('Раздел 6'!AQ29&gt;='Раздел 6'!AR29,0,1)</f>
        <v>0</v>
      </c>
    </row>
    <row r="398" spans="1:8" s="84" customFormat="1" x14ac:dyDescent="0.25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612</v>
      </c>
      <c r="F398" s="85"/>
      <c r="G398" s="85"/>
      <c r="H398" s="85">
        <f>IF('Раздел 6'!AQ30&gt;='Раздел 6'!AR30,0,1)</f>
        <v>0</v>
      </c>
    </row>
    <row r="399" spans="1:8" s="84" customFormat="1" x14ac:dyDescent="0.25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613</v>
      </c>
      <c r="F399" s="85"/>
      <c r="G399" s="85"/>
      <c r="H399" s="85">
        <f>IF('Раздел 6'!AQ31&gt;='Раздел 6'!AR31,0,1)</f>
        <v>0</v>
      </c>
    </row>
    <row r="400" spans="1:8" s="84" customFormat="1" x14ac:dyDescent="0.25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614</v>
      </c>
      <c r="F400" s="85"/>
      <c r="G400" s="85"/>
      <c r="H400" s="85">
        <f>IF('Раздел 6'!AQ32&gt;='Раздел 6'!AR32,0,1)</f>
        <v>0</v>
      </c>
    </row>
    <row r="401" spans="1:8" s="84" customFormat="1" x14ac:dyDescent="0.25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615</v>
      </c>
      <c r="F401" s="85"/>
      <c r="G401" s="85"/>
      <c r="H401" s="85">
        <f>IF('Раздел 6'!AQ33&gt;='Раздел 6'!AR33,0,1)</f>
        <v>0</v>
      </c>
    </row>
    <row r="402" spans="1:8" s="84" customFormat="1" x14ac:dyDescent="0.25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616</v>
      </c>
      <c r="F402" s="85"/>
      <c r="G402" s="85"/>
      <c r="H402" s="85">
        <f>IF('Раздел 6'!AQ34&gt;='Раздел 6'!AR34,0,1)</f>
        <v>0</v>
      </c>
    </row>
    <row r="403" spans="1:8" s="84" customFormat="1" x14ac:dyDescent="0.25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617</v>
      </c>
      <c r="F403" s="85"/>
      <c r="G403" s="85"/>
      <c r="H403" s="85">
        <f>IF('Раздел 6'!AQ35&gt;='Раздел 6'!AR35,0,1)</f>
        <v>0</v>
      </c>
    </row>
    <row r="404" spans="1:8" s="84" customFormat="1" x14ac:dyDescent="0.25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618</v>
      </c>
      <c r="F404" s="85"/>
      <c r="G404" s="85"/>
      <c r="H404" s="85">
        <f>IF('Раздел 6'!AQ36&gt;='Раздел 6'!AR36,0,1)</f>
        <v>0</v>
      </c>
    </row>
    <row r="405" spans="1:8" s="84" customFormat="1" x14ac:dyDescent="0.25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619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5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620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5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621</v>
      </c>
      <c r="F407" s="85"/>
      <c r="G407" s="85"/>
      <c r="H407" s="85">
        <f>IF('Раздел 6'!P28&gt;='Раздел 6'!P41,0,1)</f>
        <v>0</v>
      </c>
    </row>
    <row r="408" spans="1:8" s="84" customFormat="1" x14ac:dyDescent="0.25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622</v>
      </c>
      <c r="F408" s="85"/>
      <c r="G408" s="85"/>
      <c r="H408" s="85">
        <f>IF('Раздел 6'!P41&gt;='Раздел 6'!AN28,0,1)</f>
        <v>0</v>
      </c>
    </row>
    <row r="409" spans="1:8" s="84" customFormat="1" x14ac:dyDescent="0.25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623</v>
      </c>
      <c r="F409" s="85"/>
      <c r="G409" s="85"/>
      <c r="H409" s="85">
        <f>IF('Раздел 6'!P22&gt;='Раздел 6'!P41,0,1)</f>
        <v>0</v>
      </c>
    </row>
    <row r="410" spans="1:8" s="84" customFormat="1" x14ac:dyDescent="0.25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624</v>
      </c>
      <c r="F410" s="85"/>
      <c r="G410" s="85"/>
      <c r="H410" s="85">
        <f>IF(SUM('Раздел 6'!AN28:AO28)&gt;='Раздел 6'!P41,0,1)</f>
        <v>0</v>
      </c>
    </row>
    <row r="411" spans="1:8" x14ac:dyDescent="0.25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5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625</v>
      </c>
      <c r="H412">
        <f>IF('Раздел 7'!P36&gt;='Раздел 7'!P37,0,1)</f>
        <v>0</v>
      </c>
    </row>
    <row r="413" spans="1:8" x14ac:dyDescent="0.25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626</v>
      </c>
      <c r="H413">
        <f>IF('Раздел 7'!P40&gt;='Раздел 7'!P41,0,1)</f>
        <v>0</v>
      </c>
    </row>
    <row r="414" spans="1:8" x14ac:dyDescent="0.25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627</v>
      </c>
      <c r="H414">
        <f>IF('Раздел 7'!P56&gt;='Раздел 7'!P57,0,1)</f>
        <v>0</v>
      </c>
    </row>
    <row r="415" spans="1:8" x14ac:dyDescent="0.25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628</v>
      </c>
      <c r="H415">
        <f>IF('Раздел 7'!P56&gt;='Раздел 7'!P58,0,1)</f>
        <v>0</v>
      </c>
    </row>
    <row r="416" spans="1:8" x14ac:dyDescent="0.25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629</v>
      </c>
      <c r="H416">
        <f>IF('Раздел 7'!P56&gt;='Раздел 7'!P59,0,1)</f>
        <v>0</v>
      </c>
    </row>
    <row r="417" spans="1:8" x14ac:dyDescent="0.25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630</v>
      </c>
      <c r="H417">
        <f>IF('Раздел 7'!P56&gt;='Раздел 7'!P61,0,1)</f>
        <v>0</v>
      </c>
    </row>
    <row r="418" spans="1:8" x14ac:dyDescent="0.25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631</v>
      </c>
      <c r="H418">
        <f>IF('Раздел 7'!P56&gt;='Раздел 7'!P71,0,1)</f>
        <v>0</v>
      </c>
    </row>
    <row r="419" spans="1:8" x14ac:dyDescent="0.25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632</v>
      </c>
      <c r="H419">
        <f>IF('Раздел 7'!P59&gt;='Раздел 7'!P60,0,1)</f>
        <v>0</v>
      </c>
    </row>
    <row r="420" spans="1:8" x14ac:dyDescent="0.25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633</v>
      </c>
      <c r="H420">
        <f>IF('Раздел 7'!P61&gt;='Раздел 7'!P62,0,1)</f>
        <v>0</v>
      </c>
    </row>
    <row r="421" spans="1:8" x14ac:dyDescent="0.25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634</v>
      </c>
      <c r="H421">
        <f>IF('Раздел 7'!P71&gt;='Раздел 7'!P72,0,1)</f>
        <v>0</v>
      </c>
    </row>
    <row r="422" spans="1:8" x14ac:dyDescent="0.25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397</v>
      </c>
      <c r="H422">
        <f>IF('Раздел 7'!P22&gt;='Раздел 7'!P21,0,1)</f>
        <v>0</v>
      </c>
    </row>
    <row r="423" spans="1:8" x14ac:dyDescent="0.25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396</v>
      </c>
      <c r="H423">
        <f>IF(OR(AND('Раздел 7'!P22=0,'Раздел 7'!P21=0),AND('Раздел 7'!P22&gt;0,'Раздел 7'!P21&gt;0)),0,1)</f>
        <v>0</v>
      </c>
    </row>
    <row r="424" spans="1:8" x14ac:dyDescent="0.25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398</v>
      </c>
      <c r="H424">
        <f>IF('Раздел 7'!P24&gt;='Раздел 7'!P23,0,1)</f>
        <v>0</v>
      </c>
    </row>
    <row r="425" spans="1:8" x14ac:dyDescent="0.25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399</v>
      </c>
      <c r="H425">
        <f>IF(OR(AND('Раздел 7'!P24=0,'Раздел 7'!P23=0),AND('Раздел 7'!P24&gt;0,'Раздел 7'!P23&gt;0)),0,1)</f>
        <v>0</v>
      </c>
    </row>
    <row r="426" spans="1:8" x14ac:dyDescent="0.25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199</v>
      </c>
      <c r="H426">
        <f>IF('Раздел 7'!P34&gt;='Раздел 7'!P35,0,1)</f>
        <v>0</v>
      </c>
    </row>
    <row r="427" spans="1:8" x14ac:dyDescent="0.25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400</v>
      </c>
      <c r="H427">
        <f>IF('Раздел 7'!P43&gt;='Раздел 7'!P42,0,1)</f>
        <v>0</v>
      </c>
    </row>
    <row r="428" spans="1:8" x14ac:dyDescent="0.25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401</v>
      </c>
      <c r="H428">
        <f>IF(OR(AND('Раздел 7'!P43=0,'Раздел 7'!P42=0),AND('Раздел 7'!P43&gt;0,'Раздел 7'!P42&gt;0)),0,1)</f>
        <v>0</v>
      </c>
    </row>
    <row r="429" spans="1:8" x14ac:dyDescent="0.25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402</v>
      </c>
      <c r="H429">
        <f>IF('Раздел 7'!P45&gt;='Раздел 7'!P44,0,1)</f>
        <v>0</v>
      </c>
    </row>
    <row r="430" spans="1:8" x14ac:dyDescent="0.25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403</v>
      </c>
      <c r="H430">
        <f>IF(OR(AND('Раздел 7'!P45=0,'Раздел 7'!P44=0),AND('Раздел 7'!P45&gt;0,'Раздел 7'!P44&gt;0)),0,1)</f>
        <v>0</v>
      </c>
    </row>
    <row r="431" spans="1:8" x14ac:dyDescent="0.25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635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5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636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5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637</v>
      </c>
      <c r="H433">
        <f>IF(OR(AND('Раздел 7'!P26=0,'Раздел 7'!P25=0),AND('Раздел 7'!P26&gt;0,'Раздел 7'!P25&gt;0)),0,1)</f>
        <v>0</v>
      </c>
    </row>
    <row r="434" spans="1:8" x14ac:dyDescent="0.25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638</v>
      </c>
      <c r="H434">
        <f>IF(OR(AND('Раздел 7'!P52=0,'Раздел 7'!P51=0),AND('Раздел 7'!P52&gt;0,'Раздел 7'!P51&gt;0)),0,1)</f>
        <v>0</v>
      </c>
    </row>
    <row r="435" spans="1:8" x14ac:dyDescent="0.25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639</v>
      </c>
      <c r="H435">
        <f>IF(OR(AND('Раздел 7'!P55=0,'Раздел 7'!P54=0),AND('Раздел 7'!P55&gt;0,'Раздел 7'!P54&gt;0)),0,1)</f>
        <v>0</v>
      </c>
    </row>
    <row r="436" spans="1:8" x14ac:dyDescent="0.25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640</v>
      </c>
      <c r="H436">
        <f>IF(OR(AND('Раздел 7'!P71=0,'Раздел 7'!P63=0),AND('Раздел 7'!P71&gt;0,'Раздел 7'!P63&gt;0)),0,1)</f>
        <v>0</v>
      </c>
    </row>
    <row r="437" spans="1:8" x14ac:dyDescent="0.25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641</v>
      </c>
      <c r="H437">
        <f>IF('Раздел 7'!P38&gt;='Раздел 7'!P39,0,1)</f>
        <v>0</v>
      </c>
    </row>
    <row r="438" spans="1:8" x14ac:dyDescent="0.25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5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642</v>
      </c>
      <c r="H439">
        <f>IF('Раздел 8'!P21=SUM('Раздел 8'!P22:P23),0,1)</f>
        <v>0</v>
      </c>
    </row>
    <row r="440" spans="1:8" x14ac:dyDescent="0.25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643</v>
      </c>
      <c r="H440">
        <f>IF('Раздел 8'!P23=SUM('Раздел 8'!P24:P28),0,1)</f>
        <v>0</v>
      </c>
    </row>
    <row r="441" spans="1:8" x14ac:dyDescent="0.25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5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644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5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645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5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646</v>
      </c>
      <c r="H444" s="84">
        <f>IF('Раздел 9'!P22=SUM('Раздел 9'!P23,'Раздел 9'!P29,'Раздел 9'!P30),0,1)</f>
        <v>0</v>
      </c>
    </row>
    <row r="445" spans="1:8" s="84" customFormat="1" x14ac:dyDescent="0.25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647</v>
      </c>
      <c r="H445" s="84">
        <f>IF('Раздел 9'!Q22=SUM('Раздел 9'!Q23,'Раздел 9'!Q29,'Раздел 9'!Q30),0,1)</f>
        <v>0</v>
      </c>
    </row>
    <row r="446" spans="1:8" s="84" customFormat="1" x14ac:dyDescent="0.25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648</v>
      </c>
      <c r="H446" s="84">
        <f>IF('Раздел 9'!P23=SUM('Раздел 9'!P24:P28),0,1)</f>
        <v>0</v>
      </c>
    </row>
    <row r="447" spans="1:8" s="84" customFormat="1" x14ac:dyDescent="0.25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649</v>
      </c>
      <c r="H447" s="84">
        <f>IF('Раздел 9'!Q23=SUM('Раздел 9'!Q24:Q28),0,1)</f>
        <v>0</v>
      </c>
    </row>
    <row r="448" spans="1:8" s="84" customFormat="1" x14ac:dyDescent="0.25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650</v>
      </c>
      <c r="H448" s="84">
        <f>IF('Раздел 9'!P31=SUM('Раздел 9'!P32:P37),0,1)</f>
        <v>0</v>
      </c>
    </row>
    <row r="449" spans="1:8" x14ac:dyDescent="0.25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651</v>
      </c>
      <c r="H449" s="84">
        <f>IF('Раздел 9'!Q31=SUM('Раздел 9'!Q32:Q37),0,1)</f>
        <v>0</v>
      </c>
    </row>
    <row r="450" spans="1:8" x14ac:dyDescent="0.25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5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654</v>
      </c>
      <c r="H451">
        <f>IF('Раздел 5'!P26&lt;=SUM('Раздел 2'!R21,'Раздел 3'!Q21),0,1)</f>
        <v>0</v>
      </c>
    </row>
    <row r="452" spans="1:8" x14ac:dyDescent="0.25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652</v>
      </c>
      <c r="H452">
        <f>IF('Раздел 2'!R21&gt;='Раздел 7'!P38,0,1)</f>
        <v>0</v>
      </c>
    </row>
    <row r="453" spans="1:8" x14ac:dyDescent="0.25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653</v>
      </c>
    </row>
    <row r="454" spans="1:8" x14ac:dyDescent="0.25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363</v>
      </c>
      <c r="H454">
        <f>IF('Раздел 8'!P23-'Раздел 8'!P29=SUM('Раздел 9'!Q21,'Раздел 9'!Q40),0,1)</f>
        <v>0</v>
      </c>
    </row>
    <row r="455" spans="1:8" x14ac:dyDescent="0.25">
      <c r="A455" s="78" t="s">
        <v>223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efimova</cp:lastModifiedBy>
  <cp:lastPrinted>2012-08-08T09:31:46Z</cp:lastPrinted>
  <dcterms:created xsi:type="dcterms:W3CDTF">2009-09-17T07:17:02Z</dcterms:created>
  <dcterms:modified xsi:type="dcterms:W3CDTF">2019-01-25T06:38:25Z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15.01.001.56.26.359</vt:lpwstr>
  </property>
</Properties>
</file>